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Contecnica\Desktop\Isabela - Contécnica\Defesa Civil Nacional\REC-MG-3136702-20260305-16 - Rua Primeira Vitória, 6\"/>
    </mc:Choice>
  </mc:AlternateContent>
  <xr:revisionPtr revIDLastSave="0" documentId="13_ncr:1_{1B93A872-CF88-44BE-82F3-1D6EDC85BBD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Cronograma!$A$2:$Q$34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Inicial'!$A$9:$R$24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Cronograma!$A$2:$Q$34</definedName>
    <definedName name="_xlnm.Print_Area" localSheetId="0">'Planilha Inicial'!$A$2:$H$25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J24" i="1" l="1"/>
  <c r="J22" i="1"/>
  <c r="J20" i="1"/>
  <c r="J18" i="1"/>
  <c r="J17" i="1"/>
  <c r="J15" i="1"/>
  <c r="J13" i="1"/>
  <c r="A5" i="14" l="1"/>
  <c r="A5" i="10"/>
  <c r="Q24" i="5"/>
  <c r="Q18" i="5"/>
  <c r="Q15" i="5"/>
  <c r="Q12" i="5"/>
  <c r="Q9" i="5"/>
  <c r="Q21" i="5"/>
  <c r="B23" i="5"/>
  <c r="B20" i="5"/>
  <c r="B17" i="5"/>
  <c r="B14" i="5"/>
  <c r="B8" i="5"/>
  <c r="E20" i="1"/>
  <c r="E18" i="1"/>
  <c r="E17" i="1"/>
  <c r="E15" i="1"/>
  <c r="G18" i="1"/>
  <c r="H18" i="1" s="1"/>
  <c r="B16" i="14"/>
  <c r="F18" i="1" l="1"/>
  <c r="G15" i="1"/>
  <c r="B11" i="5"/>
  <c r="B28" i="14" l="1"/>
  <c r="B16" i="10" l="1"/>
  <c r="B22" i="10" l="1"/>
  <c r="B28" i="10" s="1"/>
  <c r="B13" i="10"/>
  <c r="A6" i="5" l="1"/>
  <c r="H15" i="1" l="1"/>
  <c r="H14" i="1" s="1"/>
  <c r="F15" i="1"/>
  <c r="G22" i="1" l="1"/>
  <c r="C13" i="5"/>
  <c r="K13" i="5" l="1"/>
  <c r="K26" i="5" s="1"/>
  <c r="K30" i="5" s="1"/>
  <c r="J13" i="5"/>
  <c r="J26" i="5" s="1"/>
  <c r="J30" i="5" s="1"/>
  <c r="H22" i="1"/>
  <c r="H21" i="1" s="1"/>
  <c r="C22" i="5" s="1"/>
  <c r="P22" i="5" s="1"/>
  <c r="F22" i="1"/>
  <c r="G20" i="1"/>
  <c r="H13" i="5"/>
  <c r="H26" i="5" s="1"/>
  <c r="I13" i="5"/>
  <c r="I26" i="5" s="1"/>
  <c r="Q22" i="5" l="1"/>
  <c r="S22" i="5" s="1"/>
  <c r="Q13" i="5"/>
  <c r="S13" i="5" s="1"/>
  <c r="H20" i="1"/>
  <c r="H19" i="1" s="1"/>
  <c r="C19" i="5" s="1"/>
  <c r="O19" i="5" s="1"/>
  <c r="F20" i="1"/>
  <c r="G17" i="1"/>
  <c r="O26" i="5" l="1"/>
  <c r="O30" i="5" s="1"/>
  <c r="Q19" i="5"/>
  <c r="S19" i="5" s="1"/>
  <c r="H17" i="1"/>
  <c r="H16" i="1" s="1"/>
  <c r="F17" i="1"/>
  <c r="C16" i="5" l="1"/>
  <c r="G24" i="1"/>
  <c r="F24" i="1" s="1"/>
  <c r="L16" i="5" l="1"/>
  <c r="M16" i="5"/>
  <c r="M26" i="5" s="1"/>
  <c r="M30" i="5" s="1"/>
  <c r="N16" i="5"/>
  <c r="N26" i="5" s="1"/>
  <c r="N30" i="5" s="1"/>
  <c r="H24" i="1"/>
  <c r="H23" i="1" s="1"/>
  <c r="I30" i="5"/>
  <c r="H30" i="5"/>
  <c r="C25" i="5" l="1"/>
  <c r="P25" i="5" s="1"/>
  <c r="L26" i="5"/>
  <c r="L30" i="5" s="1"/>
  <c r="Q16" i="5"/>
  <c r="S16" i="5" s="1"/>
  <c r="G13" i="1"/>
  <c r="Q25" i="5" l="1"/>
  <c r="S25" i="5" s="1"/>
  <c r="P26" i="5"/>
  <c r="P30" i="5" s="1"/>
  <c r="F13" i="1"/>
  <c r="H13" i="1"/>
  <c r="H12" i="1" s="1"/>
  <c r="H11" i="1" s="1"/>
  <c r="H10" i="1" s="1"/>
  <c r="H25" i="1" l="1"/>
  <c r="C10" i="5"/>
  <c r="F10" i="5" l="1"/>
  <c r="F26" i="5" s="1"/>
  <c r="F30" i="5" s="1"/>
  <c r="G10" i="5"/>
  <c r="G26" i="5" s="1"/>
  <c r="G30" i="5" s="1"/>
  <c r="C26" i="5"/>
  <c r="E10" i="5"/>
  <c r="Q10" i="5" l="1"/>
  <c r="S10" i="5" s="1"/>
  <c r="E26" i="5"/>
  <c r="P28" i="5"/>
  <c r="J28" i="5"/>
  <c r="N28" i="5"/>
  <c r="I28" i="5"/>
  <c r="K28" i="5"/>
  <c r="L28" i="5"/>
  <c r="O28" i="5"/>
  <c r="M28" i="5"/>
  <c r="C24" i="5"/>
  <c r="C15" i="5"/>
  <c r="C9" i="5"/>
  <c r="C21" i="5"/>
  <c r="C18" i="5"/>
  <c r="C12" i="5"/>
  <c r="H28" i="5"/>
  <c r="F28" i="5"/>
  <c r="G28" i="5"/>
  <c r="Q26" i="5" l="1"/>
  <c r="D26" i="5"/>
  <c r="E28" i="5"/>
  <c r="E30" i="5"/>
  <c r="Q30" i="5" s="1"/>
  <c r="E34" i="5" l="1"/>
  <c r="F34" i="5" s="1"/>
  <c r="G34" i="5" s="1"/>
  <c r="H34" i="5" s="1"/>
  <c r="I34" i="5" s="1"/>
  <c r="J34" i="5" s="1"/>
  <c r="K34" i="5" s="1"/>
  <c r="L34" i="5" s="1"/>
  <c r="M34" i="5" s="1"/>
  <c r="N34" i="5" s="1"/>
  <c r="O34" i="5" s="1"/>
  <c r="P34" i="5" s="1"/>
  <c r="Q28" i="5"/>
  <c r="E32" i="5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<sst xmlns="http://schemas.openxmlformats.org/spreadsheetml/2006/main" count="137" uniqueCount="93">
  <si>
    <t>PREFEITURA DE JUIZ DE FORA</t>
  </si>
  <si>
    <t>SECRETARIA DE OBRAS</t>
  </si>
  <si>
    <t>SUBSECRETARIA DE GESTÃO DE OBRAS E PROJETOS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</si>
  <si>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</si>
  <si>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</si>
  <si>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</si>
  <si>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</si>
  <si>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</si>
  <si>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</si>
  <si>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</si>
  <si>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</si>
  <si>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</si>
  <si>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</si>
  <si>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</si>
  <si>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</si>
  <si>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</si>
  <si>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</si>
  <si>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</si>
  <si>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</si>
  <si>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</si>
  <si>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</si>
  <si>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</si>
  <si>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</si>
  <si>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</si>
  <si>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</si>
  <si>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</si>
  <si>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</si>
  <si>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</si>
  <si>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</si>
  <si>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</si>
  <si>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</si>
  <si>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</si>
  <si>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</si>
  <si>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</si>
  <si>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</si>
  <si>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</si>
  <si>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</si>
  <si>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</si>
  <si>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</si>
  <si>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</si>
  <si>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</si>
  <si>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</si>
  <si>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</si>
  <si>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</si>
  <si>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</si>
  <si>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</si>
  <si>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</si>
  <si>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</si>
  <si>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</si>
  <si>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</si>
  <si>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</si>
  <si>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</si>
  <si>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</si>
  <si>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PAVIMENTAÇÃO</t>
  </si>
  <si>
    <t>VALOR TOTAL COM BDI ONERADO = 24,23%</t>
  </si>
  <si>
    <t>MÊS 04</t>
  </si>
  <si>
    <t>MÊS 05</t>
  </si>
  <si>
    <t>BDI DIFERENCIADO</t>
  </si>
  <si>
    <t>PREÇO 
UNITÁRIO 
COM BDI
(REFERENCIAL)</t>
  </si>
  <si>
    <t>PROJETOS</t>
  </si>
  <si>
    <t>Projetos</t>
  </si>
  <si>
    <t>PLANILHA ORÇAMENTÁRIA REFERENCIAL</t>
  </si>
  <si>
    <t>CRONOGRAMA  FÍSICO-FINANCEIRO - REFERENCIAL</t>
  </si>
  <si>
    <t>DATA: Agosto/2026</t>
  </si>
  <si>
    <t>Agosto / 2026</t>
  </si>
  <si>
    <t xml:space="preserve">REF. ONERADA
SINAPI                06/2026 - PARÂMETROS MANUAL GEORIO 02/2026     </t>
  </si>
  <si>
    <t>4.1</t>
  </si>
  <si>
    <t>BDI DIFERENCIADO (%)</t>
  </si>
  <si>
    <t>COMPOSIÇÃO BDI ONERADO REFERENCIAL</t>
  </si>
  <si>
    <t>META</t>
  </si>
  <si>
    <t>COMPOSIÇÃO BDI DIFERENCIADO REFERENCIAL</t>
  </si>
  <si>
    <t>MÊS 06</t>
  </si>
  <si>
    <t>MÊS 07</t>
  </si>
  <si>
    <t>MÊS 08</t>
  </si>
  <si>
    <t>MÊS 09</t>
  </si>
  <si>
    <t>MÊS 10</t>
  </si>
  <si>
    <t>MÊS 11</t>
  </si>
  <si>
    <t>MÊS 12</t>
  </si>
  <si>
    <t>5.1</t>
  </si>
  <si>
    <t>6.1</t>
  </si>
  <si>
    <t>DRENAGEM</t>
  </si>
  <si>
    <t xml:space="preserve">PASSEIO </t>
  </si>
  <si>
    <t>GUARDA CORPO</t>
  </si>
  <si>
    <t>M2</t>
  </si>
  <si>
    <t>Pavimentação</t>
  </si>
  <si>
    <t>Guarda corpo</t>
  </si>
  <si>
    <t>3.2</t>
  </si>
  <si>
    <t xml:space="preserve">CORTINA ANCORADA </t>
  </si>
  <si>
    <t>Cortina ancorada trecho 1 e trecho 2 - h= 4m</t>
  </si>
  <si>
    <t>Dreno horizontal Profundo - trecho 1 e trecho 2</t>
  </si>
  <si>
    <t>Canaleta (40x40cm) - trecho 1 e trecho 2</t>
  </si>
  <si>
    <t>Passeio - trecho 1 e trecho 2</t>
  </si>
  <si>
    <t>OBRA: CONTENÇÃO NA RUA PRIMEIRA VITÓRIA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</si>
</sst>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0.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Calibri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3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0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3" fillId="0" borderId="0" applyFont="0" applyFill="0" applyBorder="0" applyAlignment="0" applyProtection="0"/>
    <xf numFmtId="0" fontId="54" fillId="0" borderId="8"/>
    <xf numFmtId="9" fontId="54" fillId="0" borderId="8" applyFont="0" applyFill="0" applyBorder="0" applyAlignment="0" applyProtection="0"/>
    <xf numFmtId="44" fontId="55" fillId="0" borderId="0" applyFont="0" applyFill="0" applyBorder="0" applyAlignment="0" applyProtection="0"/>
  </cellStyleXfs>
  <cellXfs count="254">
    <xf numFmtId="0" fontId="0" fillId="0" borderId="0" xfId="0"/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3" borderId="7" xfId="0" applyFont="1" applyFill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4" fontId="3" fillId="4" borderId="12" xfId="0" applyNumberFormat="1" applyFont="1" applyFill="1" applyBorder="1" applyAlignment="1">
      <alignment vertical="center"/>
    </xf>
    <xf numFmtId="0" fontId="0" fillId="4" borderId="0" xfId="0" applyFill="1"/>
    <xf numFmtId="0" fontId="4" fillId="3" borderId="4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4" fontId="30" fillId="0" borderId="12" xfId="0" applyNumberFormat="1" applyFont="1" applyBorder="1" applyAlignment="1">
      <alignment vertical="center"/>
    </xf>
    <xf numFmtId="4" fontId="30" fillId="11" borderId="12" xfId="0" applyNumberFormat="1" applyFont="1" applyFill="1" applyBorder="1" applyAlignment="1">
      <alignment vertical="center"/>
    </xf>
    <xf numFmtId="0" fontId="31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10" fillId="2" borderId="7" xfId="0" quotePrefix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3" fillId="0" borderId="0" xfId="0" applyFont="1"/>
    <xf numFmtId="4" fontId="32" fillId="3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6" fillId="0" borderId="8" xfId="3"/>
    <xf numFmtId="0" fontId="36" fillId="4" borderId="8" xfId="2" applyFont="1" applyFill="1" applyAlignment="1">
      <alignment horizontal="center" vertical="center" wrapText="1"/>
    </xf>
    <xf numFmtId="10" fontId="36" fillId="4" borderId="8" xfId="4" applyNumberFormat="1" applyFont="1" applyFill="1" applyAlignment="1">
      <alignment horizontal="center" vertical="center" wrapText="1"/>
    </xf>
    <xf numFmtId="0" fontId="36" fillId="4" borderId="8" xfId="2" applyFont="1" applyFill="1" applyAlignment="1">
      <alignment horizontal="left" vertical="center"/>
    </xf>
    <xf numFmtId="0" fontId="38" fillId="13" borderId="12" xfId="2" applyFont="1" applyFill="1" applyBorder="1" applyAlignment="1">
      <alignment horizontal="center" vertical="center" wrapText="1"/>
    </xf>
    <xf numFmtId="0" fontId="39" fillId="4" borderId="12" xfId="2" applyFont="1" applyFill="1" applyBorder="1" applyAlignment="1">
      <alignment horizontal="left" vertical="center" wrapText="1"/>
    </xf>
    <xf numFmtId="10" fontId="36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39" fillId="4" borderId="21" xfId="2" applyFont="1" applyFill="1" applyBorder="1" applyAlignment="1">
      <alignment horizontal="center" vertical="center" wrapText="1"/>
    </xf>
    <xf numFmtId="10" fontId="34" fillId="0" borderId="25" xfId="5" applyNumberFormat="1" applyFont="1" applyFill="1" applyBorder="1" applyAlignment="1">
      <alignment horizontal="center" vertical="center" wrapText="1"/>
    </xf>
    <xf numFmtId="0" fontId="39" fillId="4" borderId="22" xfId="2" applyFont="1" applyFill="1" applyBorder="1" applyAlignment="1">
      <alignment horizontal="center" vertical="center" wrapText="1"/>
    </xf>
    <xf numFmtId="10" fontId="34" fillId="4" borderId="25" xfId="5" applyNumberFormat="1" applyFont="1" applyFill="1" applyBorder="1" applyAlignment="1">
      <alignment horizontal="center" vertical="center" wrapText="1"/>
    </xf>
    <xf numFmtId="10" fontId="36" fillId="4" borderId="12" xfId="5" applyNumberFormat="1" applyFont="1" applyFill="1" applyBorder="1" applyAlignment="1">
      <alignment horizontal="center" vertical="center" wrapText="1"/>
    </xf>
    <xf numFmtId="10" fontId="34" fillId="4" borderId="12" xfId="5" applyNumberFormat="1" applyFont="1" applyFill="1" applyBorder="1" applyAlignment="1">
      <alignment horizontal="center" vertical="center" wrapText="1"/>
    </xf>
    <xf numFmtId="10" fontId="34" fillId="13" borderId="12" xfId="4" applyNumberFormat="1" applyFont="1" applyFill="1" applyBorder="1" applyAlignment="1">
      <alignment horizontal="center" vertical="center" wrapText="1"/>
    </xf>
    <xf numFmtId="4" fontId="30" fillId="4" borderId="12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29" fillId="4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4" fontId="30" fillId="0" borderId="8" xfId="0" applyNumberFormat="1" applyFont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0" fontId="6" fillId="4" borderId="5" xfId="0" applyFont="1" applyFill="1" applyBorder="1" applyAlignment="1">
      <alignment horizontal="justify" vertical="center" wrapText="1"/>
    </xf>
    <xf numFmtId="4" fontId="29" fillId="4" borderId="6" xfId="0" applyNumberFormat="1" applyFont="1" applyFill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0" fontId="47" fillId="4" borderId="12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29" fillId="4" borderId="12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/>
    </xf>
    <xf numFmtId="0" fontId="3" fillId="14" borderId="0" xfId="0" applyFont="1" applyFill="1" applyAlignment="1">
      <alignment vertical="center"/>
    </xf>
    <xf numFmtId="4" fontId="3" fillId="14" borderId="12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8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1" fillId="9" borderId="13" xfId="1" applyFont="1" applyFill="1" applyBorder="1" applyAlignment="1">
      <alignment horizontal="center" vertical="center"/>
    </xf>
    <xf numFmtId="164" fontId="51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8" fillId="0" borderId="8" xfId="1" applyFont="1" applyAlignment="1">
      <alignment horizontal="center" vertical="center"/>
    </xf>
    <xf numFmtId="0" fontId="48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167" fontId="15" fillId="4" borderId="15" xfId="1" applyNumberFormat="1" applyFill="1" applyBorder="1" applyProtection="1">
      <protection locked="0"/>
    </xf>
    <xf numFmtId="0" fontId="18" fillId="0" borderId="17" xfId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27" fillId="16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1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27" fillId="14" borderId="8" xfId="0" applyFont="1" applyFill="1" applyBorder="1" applyAlignment="1">
      <alignment vertical="center"/>
    </xf>
    <xf numFmtId="164" fontId="51" fillId="9" borderId="28" xfId="1" applyNumberFormat="1" applyFont="1" applyFill="1" applyBorder="1" applyAlignment="1">
      <alignment horizontal="center" vertical="center"/>
    </xf>
    <xf numFmtId="10" fontId="11" fillId="0" borderId="27" xfId="0" applyNumberFormat="1" applyFont="1" applyBorder="1" applyAlignment="1">
      <alignment horizontal="center" vertical="center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" fontId="4" fillId="15" borderId="36" xfId="0" applyNumberFormat="1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center" vertical="center" wrapText="1"/>
    </xf>
    <xf numFmtId="4" fontId="4" fillId="6" borderId="36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center" vertical="center" shrinkToFit="1"/>
    </xf>
    <xf numFmtId="4" fontId="4" fillId="3" borderId="36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 shrinkToFit="1"/>
    </xf>
    <xf numFmtId="4" fontId="6" fillId="4" borderId="36" xfId="0" applyNumberFormat="1" applyFont="1" applyFill="1" applyBorder="1" applyAlignment="1">
      <alignment horizontal="right" vertical="center"/>
    </xf>
    <xf numFmtId="0" fontId="6" fillId="0" borderId="35" xfId="0" applyFont="1" applyBorder="1" applyAlignment="1">
      <alignment horizontal="center" vertical="center" shrinkToFit="1"/>
    </xf>
    <xf numFmtId="4" fontId="6" fillId="0" borderId="36" xfId="0" applyNumberFormat="1" applyFont="1" applyBorder="1" applyAlignment="1">
      <alignment horizontal="right" vertical="center"/>
    </xf>
    <xf numFmtId="4" fontId="10" fillId="14" borderId="39" xfId="0" applyNumberFormat="1" applyFont="1" applyFill="1" applyBorder="1" applyAlignment="1" applyProtection="1">
      <alignment horizontal="right" vertical="center"/>
      <protection locked="0"/>
    </xf>
    <xf numFmtId="0" fontId="18" fillId="0" borderId="48" xfId="1" applyFont="1" applyBorder="1" applyAlignment="1">
      <alignment horizontal="left" vertical="center" wrapText="1"/>
    </xf>
    <xf numFmtId="0" fontId="51" fillId="9" borderId="49" xfId="1" applyFont="1" applyFill="1" applyBorder="1" applyAlignment="1">
      <alignment horizontal="center" vertical="center"/>
    </xf>
    <xf numFmtId="164" fontId="51" fillId="9" borderId="50" xfId="1" applyNumberFormat="1" applyFont="1" applyFill="1" applyBorder="1" applyAlignment="1">
      <alignment horizontal="center" vertical="center"/>
    </xf>
    <xf numFmtId="4" fontId="50" fillId="5" borderId="52" xfId="1" applyNumberFormat="1" applyFont="1" applyFill="1" applyBorder="1" applyAlignment="1">
      <alignment horizontal="center" vertical="center"/>
    </xf>
    <xf numFmtId="10" fontId="50" fillId="5" borderId="52" xfId="1" applyNumberFormat="1" applyFont="1" applyFill="1" applyBorder="1" applyAlignment="1">
      <alignment vertical="center"/>
    </xf>
    <xf numFmtId="4" fontId="50" fillId="5" borderId="52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7" fillId="0" borderId="8" xfId="2" applyFont="1" applyAlignment="1">
      <alignment horizontal="right" vertical="center"/>
    </xf>
    <xf numFmtId="10" fontId="36" fillId="4" borderId="8" xfId="4" applyNumberFormat="1" applyFont="1" applyFill="1" applyBorder="1" applyAlignment="1">
      <alignment horizontal="center" vertical="center" wrapText="1"/>
    </xf>
    <xf numFmtId="0" fontId="36" fillId="4" borderId="22" xfId="2" applyFont="1" applyFill="1" applyBorder="1" applyAlignment="1">
      <alignment horizontal="left" vertical="center"/>
    </xf>
    <xf numFmtId="0" fontId="34" fillId="0" borderId="8" xfId="2" applyFont="1" applyAlignment="1">
      <alignment horizontal="right" vertical="center"/>
    </xf>
    <xf numFmtId="0" fontId="36" fillId="4" borderId="22" xfId="2" applyFont="1" applyFill="1" applyBorder="1" applyAlignment="1">
      <alignment horizontal="center" vertical="center" wrapText="1"/>
    </xf>
    <xf numFmtId="10" fontId="36" fillId="4" borderId="8" xfId="2" applyNumberFormat="1" applyFont="1" applyFill="1" applyAlignment="1">
      <alignment horizontal="center" vertical="center" wrapText="1"/>
    </xf>
    <xf numFmtId="172" fontId="36" fillId="4" borderId="8" xfId="2" applyNumberFormat="1" applyFont="1" applyFill="1" applyAlignment="1">
      <alignment horizontal="center" vertical="center" wrapText="1"/>
    </xf>
    <xf numFmtId="170" fontId="36" fillId="4" borderId="8" xfId="4" applyNumberFormat="1" applyFont="1" applyFill="1" applyBorder="1" applyAlignment="1">
      <alignment horizontal="center" vertical="center" wrapText="1"/>
    </xf>
    <xf numFmtId="0" fontId="39" fillId="4" borderId="23" xfId="2" applyFont="1" applyFill="1" applyBorder="1" applyAlignment="1">
      <alignment horizontal="center" vertical="center" wrapText="1"/>
    </xf>
    <xf numFmtId="0" fontId="39" fillId="4" borderId="24" xfId="2" applyFont="1" applyFill="1" applyBorder="1" applyAlignment="1">
      <alignment horizontal="center" vertical="center" wrapText="1"/>
    </xf>
    <xf numFmtId="0" fontId="26" fillId="0" borderId="53" xfId="3" applyBorder="1"/>
    <xf numFmtId="0" fontId="26" fillId="0" borderId="24" xfId="3" applyBorder="1"/>
    <xf numFmtId="10" fontId="49" fillId="4" borderId="54" xfId="1" applyNumberFormat="1" applyFont="1" applyFill="1" applyBorder="1" applyAlignment="1" applyProtection="1">
      <alignment horizontal="center"/>
      <protection locked="0"/>
    </xf>
    <xf numFmtId="10" fontId="49" fillId="4" borderId="54" xfId="9" applyNumberFormat="1" applyFont="1" applyFill="1" applyBorder="1" applyAlignment="1" applyProtection="1">
      <alignment horizontal="center"/>
      <protection locked="0"/>
    </xf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65" fontId="15" fillId="0" borderId="16" xfId="1" applyNumberFormat="1" applyBorder="1"/>
    <xf numFmtId="10" fontId="49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4" xfId="1" applyNumberFormat="1" applyFill="1" applyBorder="1" applyAlignment="1" applyProtection="1">
      <alignment horizontal="center"/>
      <protection locked="0"/>
    </xf>
    <xf numFmtId="0" fontId="15" fillId="10" borderId="54" xfId="1" applyFill="1" applyBorder="1" applyAlignment="1" applyProtection="1">
      <alignment horizontal="center"/>
      <protection locked="0"/>
    </xf>
    <xf numFmtId="49" fontId="18" fillId="0" borderId="16" xfId="1" applyNumberFormat="1" applyFont="1" applyBorder="1" applyAlignment="1">
      <alignment horizontal="center" vertical="center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50" xfId="1" applyBorder="1" applyProtection="1">
      <protection locked="0"/>
    </xf>
    <xf numFmtId="0" fontId="15" fillId="0" borderId="28" xfId="1" applyBorder="1" applyProtection="1">
      <protection locked="0"/>
    </xf>
    <xf numFmtId="10" fontId="49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5" xfId="1" applyFill="1" applyBorder="1" applyAlignment="1" applyProtection="1">
      <alignment horizontal="center"/>
      <protection locked="0"/>
    </xf>
    <xf numFmtId="0" fontId="15" fillId="0" borderId="15" xfId="1" applyBorder="1" applyProtection="1">
      <protection locked="0"/>
    </xf>
    <xf numFmtId="0" fontId="15" fillId="17" borderId="15" xfId="1" applyFill="1" applyBorder="1" applyProtection="1">
      <protection locked="0"/>
    </xf>
    <xf numFmtId="10" fontId="22" fillId="5" borderId="54" xfId="1" applyNumberFormat="1" applyFont="1" applyFill="1" applyBorder="1" applyAlignment="1">
      <alignment vertical="center"/>
    </xf>
    <xf numFmtId="10" fontId="22" fillId="5" borderId="12" xfId="1" applyNumberFormat="1" applyFont="1" applyFill="1" applyBorder="1" applyAlignment="1">
      <alignment vertical="center"/>
    </xf>
    <xf numFmtId="10" fontId="26" fillId="0" borderId="8" xfId="3" applyNumberFormat="1"/>
    <xf numFmtId="173" fontId="3" fillId="0" borderId="0" xfId="0" applyNumberFormat="1" applyFont="1" applyAlignment="1">
      <alignment vertical="center"/>
    </xf>
    <xf numFmtId="167" fontId="15" fillId="0" borderId="8" xfId="1" applyNumberFormat="1" applyAlignment="1">
      <alignment vertical="center"/>
    </xf>
    <xf numFmtId="44" fontId="3" fillId="0" borderId="0" xfId="12" applyFont="1" applyAlignment="1">
      <alignment vertical="center"/>
    </xf>
    <xf numFmtId="44" fontId="3" fillId="0" borderId="0" xfId="0" applyNumberFormat="1" applyFont="1" applyAlignment="1">
      <alignment vertical="center"/>
    </xf>
    <xf numFmtId="44" fontId="27" fillId="14" borderId="0" xfId="12" applyFont="1" applyFill="1" applyAlignment="1">
      <alignment vertical="center"/>
    </xf>
    <xf numFmtId="0" fontId="15" fillId="10" borderId="13" xfId="1" applyFill="1" applyBorder="1" applyProtection="1">
      <protection locked="0"/>
    </xf>
    <xf numFmtId="0" fontId="15" fillId="10" borderId="28" xfId="1" applyFill="1" applyBorder="1" applyProtection="1">
      <protection locked="0"/>
    </xf>
    <xf numFmtId="0" fontId="15" fillId="10" borderId="46" xfId="1" applyFill="1" applyBorder="1" applyProtection="1">
      <protection locked="0"/>
    </xf>
    <xf numFmtId="0" fontId="15" fillId="10" borderId="16" xfId="1" applyFill="1" applyBorder="1" applyProtection="1">
      <protection locked="0"/>
    </xf>
    <xf numFmtId="167" fontId="15" fillId="0" borderId="54" xfId="1" applyNumberFormat="1" applyBorder="1" applyAlignment="1">
      <alignment vertical="center"/>
    </xf>
    <xf numFmtId="167" fontId="15" fillId="0" borderId="12" xfId="1" applyNumberFormat="1" applyBorder="1" applyAlignment="1">
      <alignment vertical="center"/>
    </xf>
    <xf numFmtId="0" fontId="10" fillId="14" borderId="37" xfId="0" applyFont="1" applyFill="1" applyBorder="1" applyAlignment="1">
      <alignment horizontal="right"/>
    </xf>
    <xf numFmtId="0" fontId="10" fillId="14" borderId="38" xfId="0" applyFont="1" applyFill="1" applyBorder="1" applyAlignment="1">
      <alignment horizontal="right"/>
    </xf>
    <xf numFmtId="0" fontId="10" fillId="14" borderId="39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12" fillId="0" borderId="5" xfId="0" applyFont="1" applyBorder="1"/>
    <xf numFmtId="0" fontId="5" fillId="15" borderId="34" xfId="0" applyFont="1" applyFill="1" applyBorder="1" applyAlignment="1">
      <alignment horizontal="left" vertical="center" wrapText="1"/>
    </xf>
    <xf numFmtId="0" fontId="2" fillId="14" borderId="5" xfId="0" applyFont="1" applyFill="1" applyBorder="1"/>
    <xf numFmtId="0" fontId="2" fillId="14" borderId="2" xfId="0" applyFont="1" applyFill="1" applyBorder="1"/>
    <xf numFmtId="0" fontId="2" fillId="14" borderId="6" xfId="0" applyFont="1" applyFill="1" applyBorder="1"/>
    <xf numFmtId="0" fontId="42" fillId="0" borderId="19" xfId="0" applyFont="1" applyBorder="1" applyAlignment="1">
      <alignment horizontal="center" vertical="center"/>
    </xf>
    <xf numFmtId="0" fontId="43" fillId="0" borderId="30" xfId="0" applyFont="1" applyBorder="1"/>
    <xf numFmtId="0" fontId="43" fillId="0" borderId="20" xfId="0" applyFont="1" applyBorder="1"/>
    <xf numFmtId="0" fontId="44" fillId="0" borderId="21" xfId="0" applyFont="1" applyBorder="1" applyAlignment="1">
      <alignment horizontal="center" vertical="center"/>
    </xf>
    <xf numFmtId="0" fontId="9" fillId="0" borderId="8" xfId="0" applyFont="1" applyBorder="1"/>
    <xf numFmtId="0" fontId="43" fillId="0" borderId="22" xfId="0" applyFont="1" applyBorder="1"/>
    <xf numFmtId="0" fontId="45" fillId="0" borderId="21" xfId="0" applyFont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9" xfId="0" applyFont="1" applyBorder="1"/>
    <xf numFmtId="0" fontId="12" fillId="0" borderId="11" xfId="0" applyFont="1" applyBorder="1"/>
    <xf numFmtId="0" fontId="10" fillId="16" borderId="34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5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47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167" fontId="17" fillId="0" borderId="51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1" fontId="17" fillId="0" borderId="45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0" fontId="14" fillId="0" borderId="40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42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3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4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3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4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5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0" fontId="39" fillId="4" borderId="21" xfId="2" applyFont="1" applyFill="1" applyBorder="1" applyAlignment="1">
      <alignment horizontal="left" vertical="center" wrapText="1"/>
    </xf>
    <xf numFmtId="0" fontId="39" fillId="4" borderId="22" xfId="2" applyFont="1" applyFill="1" applyBorder="1" applyAlignment="1">
      <alignment horizontal="left" vertical="center" wrapText="1"/>
    </xf>
    <xf numFmtId="0" fontId="34" fillId="12" borderId="12" xfId="2" applyFont="1" applyFill="1" applyBorder="1" applyAlignment="1" applyProtection="1">
      <alignment horizontal="center" vertical="center" wrapText="1"/>
      <protection locked="0"/>
    </xf>
    <xf numFmtId="0" fontId="41" fillId="0" borderId="19" xfId="0" applyFont="1" applyBorder="1" applyAlignment="1">
      <alignment horizontal="left" vertical="center"/>
    </xf>
    <xf numFmtId="0" fontId="41" fillId="0" borderId="20" xfId="0" applyFont="1" applyBorder="1" applyAlignment="1">
      <alignment horizontal="left" vertical="center"/>
    </xf>
    <xf numFmtId="0" fontId="46" fillId="0" borderId="21" xfId="0" applyFont="1" applyBorder="1" applyAlignment="1">
      <alignment horizontal="left" vertical="center"/>
    </xf>
    <xf numFmtId="0" fontId="46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5" fillId="4" borderId="18" xfId="2" applyFont="1" applyFill="1" applyBorder="1" applyAlignment="1">
      <alignment horizontal="center" vertical="center" wrapText="1"/>
    </xf>
    <xf numFmtId="0" fontId="35" fillId="4" borderId="26" xfId="2" applyFont="1" applyFill="1" applyBorder="1" applyAlignment="1">
      <alignment horizontal="center" vertical="center" wrapText="1"/>
    </xf>
    <xf numFmtId="0" fontId="40" fillId="0" borderId="12" xfId="2" applyFont="1" applyBorder="1" applyAlignment="1">
      <alignment horizontal="justify" vertical="center" wrapText="1"/>
    </xf>
    <xf numFmtId="0" fontId="40" fillId="0" borderId="12" xfId="2" applyFont="1" applyBorder="1" applyAlignment="1">
      <alignment horizontal="justify" vertical="center"/>
    </xf>
  </cellXfs>
  <cellStyles count="13">
    <cellStyle name="Moeda" xfId="12" builtinId="4"/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200585</xdr:colOff>
      <xdr:row>1</xdr:row>
      <xdr:rowOff>114299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11203" y="304799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73959</xdr:colOff>
      <xdr:row>1</xdr:row>
      <xdr:rowOff>91889</xdr:rowOff>
    </xdr:from>
    <xdr:to>
      <xdr:col>16</xdr:col>
      <xdr:colOff>522730</xdr:colOff>
      <xdr:row>3</xdr:row>
      <xdr:rowOff>120464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2959" y="253814"/>
          <a:ext cx="1296496" cy="590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638816</xdr:colOff>
      <xdr:row>1</xdr:row>
      <xdr:rowOff>152217</xdr:rowOff>
    </xdr:from>
    <xdr:to>
      <xdr:col>1</xdr:col>
      <xdr:colOff>1533525</xdr:colOff>
      <xdr:row>2</xdr:row>
      <xdr:rowOff>123826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867916" y="314142"/>
          <a:ext cx="894709" cy="28593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476891</xdr:colOff>
      <xdr:row>1</xdr:row>
      <xdr:rowOff>114117</xdr:rowOff>
    </xdr:from>
    <xdr:to>
      <xdr:col>1</xdr:col>
      <xdr:colOff>1485900</xdr:colOff>
      <xdr:row>2</xdr:row>
      <xdr:rowOff>123826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705991" y="276042"/>
          <a:ext cx="1009009" cy="324034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Financeiro1/Downloads/01_SUPPLAC_COMPLETA_0122_EI%20(2).xlsx" TargetMode="External"/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/1.%20PASTA/0.%20AND/BR%20440%20-%20F2%20R082024%20(TATI%20AP)/Planilha%20Or&#231;ament&#225;ria%20Referencial_BR440_FASE%202_Rev00b.xlsx" TargetMode="External"/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tecnica/Desktop/QUEIMADOS%20-%20Or&#231;amento%20SINAPI%20001%20-%20Conten&#231;&#227;o%20de%20encostas%20-%20Prefeitura%20Municipal%20de%20Queimados%20R00.xlsx" TargetMode="External"/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anielle/Desktop/OR&#199;AMENTO/OR&#199;AMENTOS/Or&#231;amentos%202025/Parquinhos%20e%20Alambrados/Planilhas%20sem%20a%20meta%203%20onerado%20e%20atualizada/Planilha%20Parquinhos%20e%20Alambrados%20Fev%202024.xls" TargetMode="External"/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28"/>
  <sheetViews>
    <sheetView view="pageBreakPreview" zoomScale="85" zoomScaleNormal="100" zoomScaleSheetLayoutView="85" workbookViewId="0">
      <pane ySplit="10" topLeftCell="A11" activePane="bottomLeft" state="frozen"/>
      <selection pane="bottomLeft" activeCell="H25" sqref="H25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8.140625" bestFit="1" customWidth="1"/>
    <col min="6" max="6" width="10.7109375" style="33" customWidth="1"/>
    <col min="7" max="7" width="9.85546875" customWidth="1"/>
    <col min="8" max="8" width="13.5703125" customWidth="1"/>
    <col min="9" max="9" width="3.7109375" customWidth="1"/>
    <col min="10" max="10" width="14.5703125" style="6" customWidth="1"/>
    <col min="11" max="11" width="10.5703125" style="25" customWidth="1"/>
    <col min="12" max="12" width="14" customWidth="1"/>
    <col min="13" max="13" width="14.28515625" bestFit="1" customWidth="1"/>
    <col min="14" max="14" width="12.7109375" customWidth="1"/>
    <col min="15" max="15" width="8.7109375" customWidth="1"/>
    <col min="16" max="16" width="11.140625" customWidth="1"/>
    <col min="17" max="18" width="8.7109375" customWidth="1"/>
  </cols>
  <sheetData>
    <row r="2" spans="1:18" ht="20.25" x14ac:dyDescent="0.25">
      <c r="A2" s="191" t="s">
        <v>0</v>
      </c>
      <c r="B2" s="192"/>
      <c r="C2" s="192"/>
      <c r="D2" s="192"/>
      <c r="E2" s="192"/>
      <c r="F2" s="192"/>
      <c r="G2" s="192"/>
      <c r="H2" s="193"/>
      <c r="I2" s="107"/>
      <c r="J2" s="5"/>
      <c r="K2" s="5"/>
      <c r="L2" s="1"/>
      <c r="M2" s="1"/>
      <c r="N2" s="1"/>
      <c r="O2" s="1"/>
      <c r="P2" s="1"/>
      <c r="Q2" s="1"/>
      <c r="R2" s="1"/>
    </row>
    <row r="3" spans="1:18" ht="15.75" x14ac:dyDescent="0.25">
      <c r="A3" s="194" t="s">
        <v>1</v>
      </c>
      <c r="B3" s="195"/>
      <c r="C3" s="195"/>
      <c r="D3" s="195"/>
      <c r="E3" s="195"/>
      <c r="F3" s="195"/>
      <c r="G3" s="195"/>
      <c r="H3" s="196"/>
      <c r="I3" s="107"/>
      <c r="J3" s="5"/>
      <c r="K3" s="5"/>
      <c r="L3" s="1"/>
      <c r="M3" s="1"/>
      <c r="N3" s="1"/>
      <c r="O3" s="1"/>
      <c r="P3" s="1"/>
      <c r="Q3" s="1"/>
      <c r="R3" s="1"/>
    </row>
    <row r="4" spans="1:18" x14ac:dyDescent="0.25">
      <c r="A4" s="197" t="s">
        <v>2</v>
      </c>
      <c r="B4" s="195"/>
      <c r="C4" s="195"/>
      <c r="D4" s="195"/>
      <c r="E4" s="195"/>
      <c r="F4" s="195"/>
      <c r="G4" s="195"/>
      <c r="H4" s="196"/>
      <c r="I4" s="107"/>
      <c r="J4" s="5"/>
      <c r="K4" s="5"/>
      <c r="L4" s="1"/>
      <c r="M4" s="1"/>
      <c r="N4" s="1"/>
      <c r="O4" s="1"/>
      <c r="P4" s="1"/>
      <c r="Q4" s="1"/>
      <c r="R4" s="1"/>
    </row>
    <row r="5" spans="1:18" ht="15.75" x14ac:dyDescent="0.25">
      <c r="A5" s="198" t="s">
        <v>61</v>
      </c>
      <c r="B5" s="199"/>
      <c r="C5" s="199"/>
      <c r="D5" s="199"/>
      <c r="E5" s="199"/>
      <c r="F5" s="199"/>
      <c r="G5" s="199"/>
      <c r="H5" s="200"/>
      <c r="I5" s="107"/>
      <c r="J5" s="5"/>
      <c r="K5" s="5"/>
      <c r="L5" s="1"/>
      <c r="M5" s="1"/>
      <c r="N5" s="1"/>
      <c r="O5" s="1"/>
      <c r="P5" s="1"/>
      <c r="Q5" s="1"/>
      <c r="R5" s="1"/>
    </row>
    <row r="6" spans="1:18" ht="15" customHeight="1" x14ac:dyDescent="0.25">
      <c r="A6" s="201" t="s">
        <v>92</v>
      </c>
      <c r="B6" s="202"/>
      <c r="C6" s="203"/>
      <c r="D6" s="207" t="s">
        <v>63</v>
      </c>
      <c r="E6" s="208"/>
      <c r="F6" s="185" t="s">
        <v>3</v>
      </c>
      <c r="G6" s="186"/>
      <c r="H6" s="114">
        <v>0.24229999999999999</v>
      </c>
      <c r="I6" s="107"/>
      <c r="K6" s="5"/>
      <c r="L6" s="1"/>
      <c r="M6" s="1"/>
      <c r="N6" s="1"/>
      <c r="O6" s="1"/>
      <c r="P6" s="1"/>
      <c r="Q6" s="1"/>
      <c r="R6" s="1"/>
    </row>
    <row r="7" spans="1:18" x14ac:dyDescent="0.25">
      <c r="A7" s="204"/>
      <c r="B7" s="205"/>
      <c r="C7" s="206"/>
      <c r="D7" s="209"/>
      <c r="E7" s="210"/>
      <c r="F7" s="185" t="s">
        <v>57</v>
      </c>
      <c r="G7" s="186"/>
      <c r="H7" s="114">
        <v>0.16800000000000001</v>
      </c>
      <c r="I7" s="107"/>
      <c r="J7" s="5"/>
      <c r="K7" s="5"/>
      <c r="L7" s="1"/>
      <c r="M7" s="1"/>
      <c r="N7" s="1"/>
      <c r="O7" s="1"/>
      <c r="P7" s="1"/>
      <c r="Q7" s="1"/>
      <c r="R7" s="1"/>
    </row>
    <row r="8" spans="1:18" s="88" customFormat="1" x14ac:dyDescent="0.25">
      <c r="A8" s="211" t="s">
        <v>30</v>
      </c>
      <c r="B8" s="212"/>
      <c r="C8" s="212"/>
      <c r="D8" s="212"/>
      <c r="E8" s="212"/>
      <c r="F8" s="212"/>
      <c r="G8" s="212"/>
      <c r="H8" s="115">
        <v>0.1</v>
      </c>
      <c r="I8" s="108"/>
      <c r="J8" s="87"/>
      <c r="K8" s="87"/>
      <c r="L8" s="86"/>
      <c r="M8" s="86"/>
      <c r="N8" s="86"/>
      <c r="O8" s="86"/>
      <c r="P8" s="86"/>
      <c r="Q8" s="86"/>
      <c r="R8" s="86"/>
    </row>
    <row r="9" spans="1:18" s="41" customFormat="1" ht="89.25" x14ac:dyDescent="0.25">
      <c r="A9" s="116" t="s">
        <v>4</v>
      </c>
      <c r="B9" s="35" t="s">
        <v>65</v>
      </c>
      <c r="C9" s="34" t="s">
        <v>5</v>
      </c>
      <c r="D9" s="36" t="s">
        <v>6</v>
      </c>
      <c r="E9" s="37" t="s">
        <v>7</v>
      </c>
      <c r="F9" s="37" t="s">
        <v>8</v>
      </c>
      <c r="G9" s="34" t="s">
        <v>9</v>
      </c>
      <c r="H9" s="117" t="s">
        <v>10</v>
      </c>
      <c r="I9" s="109"/>
      <c r="J9" s="39" t="s">
        <v>58</v>
      </c>
      <c r="K9" s="40"/>
      <c r="L9" s="38"/>
      <c r="M9" s="38"/>
      <c r="N9" s="38"/>
      <c r="O9" s="38"/>
      <c r="P9" s="38"/>
      <c r="Q9" s="38"/>
      <c r="R9" s="38"/>
    </row>
    <row r="10" spans="1:18" s="85" customFormat="1" ht="27.75" customHeight="1" x14ac:dyDescent="0.25">
      <c r="A10" s="187" t="s">
        <v>54</v>
      </c>
      <c r="B10" s="188"/>
      <c r="C10" s="188"/>
      <c r="D10" s="188"/>
      <c r="E10" s="189"/>
      <c r="F10" s="188"/>
      <c r="G10" s="190"/>
      <c r="H10" s="118">
        <f>H11</f>
        <v>550279.80000000005</v>
      </c>
      <c r="I10" s="110"/>
      <c r="J10" s="82"/>
      <c r="K10" s="83"/>
      <c r="L10" s="84"/>
      <c r="M10" s="83"/>
      <c r="N10" s="81"/>
      <c r="O10" s="81"/>
      <c r="P10" s="81"/>
      <c r="Q10" s="81"/>
      <c r="R10" s="81"/>
    </row>
    <row r="11" spans="1:18" ht="15" customHeight="1" x14ac:dyDescent="0.25">
      <c r="A11" s="119">
        <v>1</v>
      </c>
      <c r="B11" s="76"/>
      <c r="C11" s="80" t="s">
        <v>69</v>
      </c>
      <c r="D11" s="76"/>
      <c r="E11" s="78"/>
      <c r="F11" s="76"/>
      <c r="G11" s="77"/>
      <c r="H11" s="120">
        <f>H12+H14+H16+H19+H21+H23</f>
        <v>550279.80000000005</v>
      </c>
      <c r="I11" s="107"/>
      <c r="J11" s="7"/>
      <c r="K11" s="5"/>
      <c r="L11" s="74"/>
      <c r="M11" s="1"/>
      <c r="N11" s="1"/>
      <c r="O11" s="1"/>
      <c r="P11" s="1"/>
      <c r="Q11" s="1"/>
      <c r="R11" s="1"/>
    </row>
    <row r="12" spans="1:18" x14ac:dyDescent="0.25">
      <c r="A12" s="121">
        <v>1</v>
      </c>
      <c r="B12" s="2"/>
      <c r="C12" s="8" t="s">
        <v>59</v>
      </c>
      <c r="D12" s="29"/>
      <c r="E12" s="32"/>
      <c r="F12" s="42"/>
      <c r="G12" s="3"/>
      <c r="H12" s="122">
        <f>H13</f>
        <v>26203.8</v>
      </c>
      <c r="I12" s="107"/>
      <c r="J12" s="7"/>
      <c r="K12" s="43"/>
      <c r="L12" s="1"/>
      <c r="M12" s="5"/>
      <c r="N12" s="1"/>
      <c r="O12" s="1"/>
      <c r="P12" s="1"/>
      <c r="Q12" s="1"/>
      <c r="R12" s="1"/>
    </row>
    <row r="13" spans="1:18" s="28" customFormat="1" x14ac:dyDescent="0.25">
      <c r="A13" s="123" t="s">
        <v>11</v>
      </c>
      <c r="B13" s="75"/>
      <c r="C13" s="71" t="s">
        <v>60</v>
      </c>
      <c r="D13" s="30" t="s">
        <v>6</v>
      </c>
      <c r="E13" s="58">
        <v>1</v>
      </c>
      <c r="F13" s="72">
        <f>G13/(1+$H$6)</f>
        <v>21092.970297029704</v>
      </c>
      <c r="G13" s="73">
        <f>J13</f>
        <v>26203.797000000002</v>
      </c>
      <c r="H13" s="124">
        <f>ROUND(E13*G13,2)</f>
        <v>26203.8</v>
      </c>
      <c r="I13" s="111"/>
      <c r="J13" s="27">
        <f>29115.33-(29115.33*H8)</f>
        <v>26203.797000000002</v>
      </c>
      <c r="K13" s="59"/>
      <c r="L13" s="26"/>
      <c r="M13" s="26"/>
      <c r="N13" s="26"/>
      <c r="O13" s="26"/>
      <c r="P13" s="26"/>
      <c r="Q13" s="26"/>
      <c r="R13" s="26"/>
    </row>
    <row r="14" spans="1:18" x14ac:dyDescent="0.25">
      <c r="A14" s="121">
        <v>2</v>
      </c>
      <c r="B14" s="2"/>
      <c r="C14" s="8" t="s">
        <v>87</v>
      </c>
      <c r="D14" s="29"/>
      <c r="E14" s="32"/>
      <c r="F14" s="42"/>
      <c r="G14" s="3"/>
      <c r="H14" s="122">
        <f>SUM(H15:H15)</f>
        <v>237305.96</v>
      </c>
      <c r="I14" s="107"/>
      <c r="J14" s="7"/>
      <c r="K14" s="5"/>
      <c r="L14" s="1"/>
      <c r="M14" s="173"/>
      <c r="N14" s="1"/>
      <c r="O14" s="1"/>
      <c r="P14" s="171"/>
      <c r="Q14" s="1"/>
      <c r="R14" s="1"/>
    </row>
    <row r="15" spans="1:18" x14ac:dyDescent="0.25">
      <c r="A15" s="125" t="s">
        <v>12</v>
      </c>
      <c r="B15" s="79"/>
      <c r="C15" s="9" t="s">
        <v>88</v>
      </c>
      <c r="D15" s="30" t="s">
        <v>83</v>
      </c>
      <c r="E15" s="31">
        <f>48+60</f>
        <v>108</v>
      </c>
      <c r="F15" s="72">
        <f>G15/(1+$H$6)</f>
        <v>1768.7172314792456</v>
      </c>
      <c r="G15" s="4">
        <f>J15</f>
        <v>2197.2774166666668</v>
      </c>
      <c r="H15" s="126">
        <f>ROUND(E15*G15,2)</f>
        <v>237305.96</v>
      </c>
      <c r="I15" s="107"/>
      <c r="J15" s="7">
        <f>(263673.29/108)-((263673.29/108)*H8)</f>
        <v>2197.2774166666668</v>
      </c>
      <c r="K15" s="5"/>
      <c r="L15" s="1"/>
      <c r="M15" s="173"/>
      <c r="N15" s="174"/>
      <c r="O15" s="1"/>
      <c r="P15" s="1"/>
      <c r="Q15" s="1"/>
      <c r="R15" s="1"/>
    </row>
    <row r="16" spans="1:18" x14ac:dyDescent="0.25">
      <c r="A16" s="121">
        <v>3</v>
      </c>
      <c r="B16" s="2"/>
      <c r="C16" s="8" t="s">
        <v>80</v>
      </c>
      <c r="D16" s="29"/>
      <c r="E16" s="32"/>
      <c r="F16" s="42"/>
      <c r="G16" s="3"/>
      <c r="H16" s="122">
        <f>SUM(H17:H18)</f>
        <v>249109.53000000003</v>
      </c>
      <c r="I16" s="107"/>
      <c r="J16" s="7"/>
      <c r="K16" s="5"/>
      <c r="L16" s="1"/>
      <c r="M16" s="173"/>
      <c r="N16" s="1"/>
      <c r="O16" s="1"/>
      <c r="P16" s="171"/>
      <c r="Q16" s="1"/>
      <c r="R16" s="1"/>
    </row>
    <row r="17" spans="1:18" x14ac:dyDescent="0.25">
      <c r="A17" s="125" t="s">
        <v>13</v>
      </c>
      <c r="B17" s="79"/>
      <c r="C17" s="9" t="s">
        <v>89</v>
      </c>
      <c r="D17" s="30" t="s">
        <v>14</v>
      </c>
      <c r="E17" s="31">
        <f>144+180</f>
        <v>324</v>
      </c>
      <c r="F17" s="72">
        <f>G17/(1+$H$6)</f>
        <v>263.67886178861795</v>
      </c>
      <c r="G17" s="4">
        <f>J17</f>
        <v>327.56825000000003</v>
      </c>
      <c r="H17" s="126">
        <f>ROUND(E17*G17,2)</f>
        <v>106132.11</v>
      </c>
      <c r="I17" s="107"/>
      <c r="J17" s="7">
        <f>(117924.57/324)-((117924.57/324)*H8)</f>
        <v>327.56825000000003</v>
      </c>
      <c r="K17" s="5"/>
      <c r="L17" s="1"/>
      <c r="M17" s="173"/>
      <c r="N17" s="174"/>
      <c r="O17" s="1"/>
      <c r="P17" s="1"/>
      <c r="Q17" s="1"/>
      <c r="R17" s="1"/>
    </row>
    <row r="18" spans="1:18" x14ac:dyDescent="0.25">
      <c r="A18" s="125" t="s">
        <v>86</v>
      </c>
      <c r="B18" s="79"/>
      <c r="C18" s="9" t="s">
        <v>90</v>
      </c>
      <c r="D18" s="30" t="s">
        <v>14</v>
      </c>
      <c r="E18" s="31">
        <f>24+30</f>
        <v>54</v>
      </c>
      <c r="F18" s="72">
        <f>G18/(1+$H$6)</f>
        <v>2131.3128873862993</v>
      </c>
      <c r="G18" s="4">
        <f>J18</f>
        <v>2647.7299999999996</v>
      </c>
      <c r="H18" s="126">
        <f>ROUND(E18*G18,2)</f>
        <v>142977.42000000001</v>
      </c>
      <c r="I18" s="107"/>
      <c r="J18" s="7">
        <f>(158863.8/54)-((158863.8/54)*H8)</f>
        <v>2647.7299999999996</v>
      </c>
      <c r="K18" s="5"/>
      <c r="L18" s="1"/>
      <c r="M18" s="173"/>
      <c r="N18" s="174"/>
      <c r="O18" s="1"/>
      <c r="P18" s="1"/>
      <c r="Q18" s="1"/>
      <c r="R18" s="1"/>
    </row>
    <row r="19" spans="1:18" x14ac:dyDescent="0.25">
      <c r="A19" s="121">
        <v>4</v>
      </c>
      <c r="B19" s="2"/>
      <c r="C19" s="8" t="s">
        <v>81</v>
      </c>
      <c r="D19" s="29"/>
      <c r="E19" s="32"/>
      <c r="F19" s="42"/>
      <c r="G19" s="3"/>
      <c r="H19" s="122">
        <f>SUM(H20:H20)</f>
        <v>3756.91</v>
      </c>
      <c r="I19" s="107"/>
      <c r="J19" s="7"/>
      <c r="K19" s="5"/>
      <c r="L19" s="1"/>
      <c r="M19" s="173"/>
      <c r="N19" s="1"/>
      <c r="O19" s="1"/>
      <c r="P19" s="171"/>
      <c r="Q19" s="1"/>
      <c r="R19" s="1"/>
    </row>
    <row r="20" spans="1:18" x14ac:dyDescent="0.25">
      <c r="A20" s="125" t="s">
        <v>66</v>
      </c>
      <c r="B20" s="79"/>
      <c r="C20" s="9" t="s">
        <v>91</v>
      </c>
      <c r="D20" s="30" t="s">
        <v>83</v>
      </c>
      <c r="E20" s="31">
        <f>18+22.5</f>
        <v>40.5</v>
      </c>
      <c r="F20" s="72">
        <f>G20/(1+$H$6)</f>
        <v>74.670458915810286</v>
      </c>
      <c r="G20" s="4">
        <f>J20</f>
        <v>92.763111111111115</v>
      </c>
      <c r="H20" s="126">
        <f>ROUND(E20*G20,2)</f>
        <v>3756.91</v>
      </c>
      <c r="I20" s="107"/>
      <c r="J20" s="7">
        <f>(4174.34/40.5)-((4174.34/40.5)*H8)</f>
        <v>92.763111111111115</v>
      </c>
      <c r="K20" s="5"/>
      <c r="L20" s="1"/>
      <c r="M20" s="173"/>
      <c r="N20" s="174"/>
      <c r="O20" s="1"/>
      <c r="P20" s="1"/>
      <c r="Q20" s="1"/>
      <c r="R20" s="1"/>
    </row>
    <row r="21" spans="1:18" x14ac:dyDescent="0.25">
      <c r="A21" s="121">
        <v>5</v>
      </c>
      <c r="B21" s="2"/>
      <c r="C21" s="8" t="s">
        <v>53</v>
      </c>
      <c r="D21" s="29"/>
      <c r="E21" s="32"/>
      <c r="F21" s="42"/>
      <c r="G21" s="3"/>
      <c r="H21" s="122">
        <f>SUM(H22:H22)</f>
        <v>20062.080000000002</v>
      </c>
      <c r="I21" s="107"/>
      <c r="J21" s="7"/>
      <c r="K21" s="5"/>
      <c r="L21" s="1"/>
      <c r="M21" s="173"/>
      <c r="N21" s="1"/>
      <c r="O21" s="1"/>
      <c r="P21" s="171"/>
      <c r="Q21" s="1"/>
      <c r="R21" s="1"/>
    </row>
    <row r="22" spans="1:18" x14ac:dyDescent="0.25">
      <c r="A22" s="125" t="s">
        <v>78</v>
      </c>
      <c r="B22" s="79"/>
      <c r="C22" s="9" t="s">
        <v>84</v>
      </c>
      <c r="D22" s="30" t="s">
        <v>14</v>
      </c>
      <c r="E22" s="31">
        <v>15</v>
      </c>
      <c r="F22" s="72">
        <f>G22/(1+$H$6)</f>
        <v>1076.6095146099979</v>
      </c>
      <c r="G22" s="4">
        <f>J22</f>
        <v>1337.4720000000002</v>
      </c>
      <c r="H22" s="126">
        <f>ROUND(E22*G22,2)</f>
        <v>20062.080000000002</v>
      </c>
      <c r="I22" s="107"/>
      <c r="J22" s="7">
        <f>(22291.2/15)-((22291.2/15)*H8)</f>
        <v>1337.4720000000002</v>
      </c>
      <c r="K22" s="5"/>
      <c r="L22" s="1"/>
      <c r="M22" s="173"/>
      <c r="N22" s="174"/>
      <c r="O22" s="1"/>
      <c r="P22" s="1"/>
      <c r="Q22" s="1"/>
      <c r="R22" s="1"/>
    </row>
    <row r="23" spans="1:18" x14ac:dyDescent="0.25">
      <c r="A23" s="121">
        <v>6</v>
      </c>
      <c r="B23" s="2"/>
      <c r="C23" s="8" t="s">
        <v>82</v>
      </c>
      <c r="D23" s="29"/>
      <c r="E23" s="32"/>
      <c r="F23" s="42"/>
      <c r="G23" s="3"/>
      <c r="H23" s="122">
        <f>SUM(H24:H24)</f>
        <v>13841.52</v>
      </c>
      <c r="I23" s="107"/>
      <c r="J23" s="7"/>
      <c r="K23" s="5"/>
      <c r="L23" s="1"/>
      <c r="M23" s="173"/>
      <c r="N23" s="1"/>
      <c r="O23" s="1"/>
      <c r="P23" s="171"/>
      <c r="Q23" s="1"/>
      <c r="R23" s="1"/>
    </row>
    <row r="24" spans="1:18" x14ac:dyDescent="0.25">
      <c r="A24" s="125" t="s">
        <v>79</v>
      </c>
      <c r="B24" s="79"/>
      <c r="C24" s="9" t="s">
        <v>85</v>
      </c>
      <c r="D24" s="30" t="s">
        <v>14</v>
      </c>
      <c r="E24" s="31">
        <v>15</v>
      </c>
      <c r="F24" s="72">
        <f>G24/(1+$H$6)</f>
        <v>742.79014730741369</v>
      </c>
      <c r="G24" s="4">
        <f>J24</f>
        <v>922.76819999999998</v>
      </c>
      <c r="H24" s="126">
        <f>ROUND(E24*G24,2)</f>
        <v>13841.52</v>
      </c>
      <c r="I24" s="107"/>
      <c r="J24" s="7">
        <f>(15379.47/15)-((15379.47/15)*H8)</f>
        <v>922.76819999999998</v>
      </c>
      <c r="K24" s="5"/>
      <c r="L24" s="1"/>
      <c r="M24" s="173"/>
      <c r="N24" s="174"/>
      <c r="O24" s="1"/>
      <c r="P24" s="1"/>
      <c r="Q24" s="1"/>
      <c r="R24" s="1"/>
    </row>
    <row r="25" spans="1:18" s="70" customFormat="1" x14ac:dyDescent="0.25">
      <c r="A25" s="182" t="s">
        <v>54</v>
      </c>
      <c r="B25" s="183"/>
      <c r="C25" s="183"/>
      <c r="D25" s="183"/>
      <c r="E25" s="183"/>
      <c r="F25" s="183"/>
      <c r="G25" s="184"/>
      <c r="H25" s="127">
        <f>H10</f>
        <v>550279.80000000005</v>
      </c>
      <c r="I25" s="112"/>
      <c r="J25" s="69"/>
      <c r="K25" s="69"/>
      <c r="L25" s="68"/>
      <c r="M25" s="175"/>
      <c r="N25" s="68"/>
      <c r="O25" s="68"/>
      <c r="P25" s="68"/>
      <c r="Q25" s="68"/>
      <c r="R25" s="68"/>
    </row>
    <row r="26" spans="1:18" x14ac:dyDescent="0.25">
      <c r="A26" s="60"/>
      <c r="B26" s="61"/>
      <c r="C26" s="62"/>
      <c r="D26" s="61"/>
      <c r="E26" s="63"/>
      <c r="F26" s="64"/>
      <c r="G26" s="65"/>
      <c r="H26" s="66"/>
      <c r="I26" s="1"/>
      <c r="J26" s="67"/>
      <c r="K26" s="5"/>
      <c r="L26" s="1"/>
      <c r="M26" s="173"/>
      <c r="N26" s="1"/>
      <c r="O26" s="1"/>
      <c r="P26" s="1"/>
      <c r="Q26" s="1"/>
      <c r="R26" s="1"/>
    </row>
    <row r="27" spans="1:18" x14ac:dyDescent="0.25">
      <c r="A27" s="60"/>
      <c r="B27" s="61"/>
      <c r="C27" s="62"/>
      <c r="D27" s="61"/>
      <c r="E27" s="63"/>
      <c r="F27" s="64"/>
      <c r="G27" s="65"/>
      <c r="H27" s="66"/>
      <c r="I27" s="1"/>
      <c r="J27" s="67"/>
      <c r="K27" s="5"/>
      <c r="L27" s="1"/>
      <c r="M27" s="173"/>
      <c r="N27" s="1"/>
      <c r="O27" s="1"/>
      <c r="P27" s="1"/>
      <c r="Q27" s="1"/>
      <c r="R27" s="1"/>
    </row>
    <row r="28" spans="1:18" x14ac:dyDescent="0.25">
      <c r="A28" s="60"/>
      <c r="B28" s="61"/>
      <c r="C28" s="62"/>
      <c r="D28" s="61"/>
      <c r="E28" s="63"/>
      <c r="F28" s="64"/>
      <c r="G28" s="65"/>
      <c r="H28" s="66"/>
      <c r="I28" s="1"/>
      <c r="J28" s="67"/>
      <c r="K28" s="5"/>
      <c r="L28" s="1"/>
      <c r="M28" s="173"/>
      <c r="N28" s="1"/>
      <c r="O28" s="1"/>
      <c r="P28" s="1"/>
      <c r="Q28" s="1"/>
      <c r="R28" s="1"/>
    </row>
  </sheetData>
  <sheetProtection algorithmName="SHA-512" hashValue="HTi+qpts6lLMCAjw3puG9tFdNbAhMI61oxBRiHIa5mB+eojAh5YCtGsAOcFAr/9QrV7PsrPMNwJTovJfs/8/sA==" saltValue="cjAM0J9A/hXpLgCorwgXGg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5 A6:C7 F6:H7" name="Intervalo2"/>
    <protectedRange algorithmName="SHA-512" hashValue="2/WNC7/BcjsLwALCIElqHsVWWIWi50bI54V4vHBTEMNxwB+yNCxDqnNdcD/3xmyOx+9RItDtNCxOEktV46TW8w==" saltValue="hobpbENciaQWkzmLSvGPOA==" spinCount="100000" sqref="E9:H11 A9 C9:D9 A21:D24 F12:H24 A10:D20" name="Intervalo1"/>
    <protectedRange algorithmName="SHA-512" hashValue="rtssY/sHYn1ndJ7yoSBfD/3TRXRl2ItQgemQlHK8zbrc5ZHU47x9hCbPVDO/KkR41zovKVl992gEYfZRZlQzkg==" saltValue="/d/um3CzxPiz8ZtHG0wtwQ==" spinCount="100000" sqref="D6:E7" name="Intervalo2_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5:G25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98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S56"/>
  <sheetViews>
    <sheetView view="pageBreakPreview" zoomScaleNormal="85" zoomScaleSheetLayoutView="100" workbookViewId="0">
      <pane ySplit="7" topLeftCell="A8" activePane="bottomLeft" state="frozen"/>
      <selection activeCell="C27" sqref="C27"/>
      <selection pane="bottomLeft" activeCell="E8" sqref="E8"/>
    </sheetView>
  </sheetViews>
  <sheetFormatPr defaultColWidth="8.5703125" defaultRowHeight="12.75" x14ac:dyDescent="0.2"/>
  <cols>
    <col min="1" max="1" width="7.85546875" style="13" bestFit="1" customWidth="1"/>
    <col min="2" max="2" width="50.42578125" style="13" customWidth="1"/>
    <col min="3" max="3" width="14.28515625" style="13" customWidth="1"/>
    <col min="4" max="4" width="9.42578125" style="13" bestFit="1" customWidth="1"/>
    <col min="5" max="5" width="13.140625" style="13" customWidth="1"/>
    <col min="6" max="6" width="13.28515625" style="13" customWidth="1"/>
    <col min="7" max="16" width="12.7109375" style="13" customWidth="1"/>
    <col min="17" max="17" width="13.85546875" style="13" customWidth="1"/>
    <col min="18" max="18" width="11" style="10" customWidth="1"/>
    <col min="19" max="19" width="9.7109375" style="10" customWidth="1"/>
    <col min="20" max="242" width="9" style="11" customWidth="1"/>
    <col min="243" max="243" width="5.140625" style="11" customWidth="1"/>
    <col min="244" max="244" width="17.42578125" style="11" customWidth="1"/>
    <col min="245" max="245" width="10.42578125" style="11" customWidth="1"/>
    <col min="246" max="246" width="6.5703125" style="11" customWidth="1"/>
    <col min="247" max="247" width="8.5703125" style="11"/>
    <col min="248" max="248" width="9.85546875" style="11" customWidth="1"/>
    <col min="249" max="249" width="8.5703125" style="11"/>
    <col min="250" max="250" width="9.85546875" style="11" customWidth="1"/>
    <col min="251" max="253" width="8.5703125" style="11"/>
    <col min="254" max="254" width="7.85546875" style="11" bestFit="1" customWidth="1"/>
    <col min="255" max="255" width="29" style="11" customWidth="1"/>
    <col min="256" max="256" width="10" style="11" bestFit="1" customWidth="1"/>
    <col min="257" max="257" width="7" style="11" customWidth="1"/>
    <col min="258" max="258" width="8.42578125" style="11" bestFit="1" customWidth="1"/>
    <col min="259" max="267" width="9.28515625" style="11" bestFit="1" customWidth="1"/>
    <col min="268" max="268" width="11.42578125" style="11" bestFit="1" customWidth="1"/>
    <col min="269" max="269" width="12.7109375" style="11" customWidth="1"/>
    <col min="270" max="270" width="5.28515625" style="11" customWidth="1"/>
    <col min="271" max="271" width="13.42578125" style="11" customWidth="1"/>
    <col min="272" max="272" width="6.140625" style="11" customWidth="1"/>
    <col min="273" max="273" width="14.7109375" style="11" customWidth="1"/>
    <col min="274" max="274" width="11" style="11" customWidth="1"/>
    <col min="275" max="275" width="9.7109375" style="11" customWidth="1"/>
    <col min="276" max="498" width="9" style="11" customWidth="1"/>
    <col min="499" max="499" width="5.140625" style="11" customWidth="1"/>
    <col min="500" max="500" width="17.42578125" style="11" customWidth="1"/>
    <col min="501" max="501" width="10.42578125" style="11" customWidth="1"/>
    <col min="502" max="502" width="6.5703125" style="11" customWidth="1"/>
    <col min="503" max="503" width="8.5703125" style="11"/>
    <col min="504" max="504" width="9.85546875" style="11" customWidth="1"/>
    <col min="505" max="505" width="8.5703125" style="11"/>
    <col min="506" max="506" width="9.85546875" style="11" customWidth="1"/>
    <col min="507" max="509" width="8.5703125" style="11"/>
    <col min="510" max="510" width="7.85546875" style="11" bestFit="1" customWidth="1"/>
    <col min="511" max="511" width="29" style="11" customWidth="1"/>
    <col min="512" max="512" width="10" style="11" bestFit="1" customWidth="1"/>
    <col min="513" max="513" width="7" style="11" customWidth="1"/>
    <col min="514" max="514" width="8.42578125" style="11" bestFit="1" customWidth="1"/>
    <col min="515" max="523" width="9.28515625" style="11" bestFit="1" customWidth="1"/>
    <col min="524" max="524" width="11.42578125" style="11" bestFit="1" customWidth="1"/>
    <col min="525" max="525" width="12.7109375" style="11" customWidth="1"/>
    <col min="526" max="526" width="5.28515625" style="11" customWidth="1"/>
    <col min="527" max="527" width="13.42578125" style="11" customWidth="1"/>
    <col min="528" max="528" width="6.140625" style="11" customWidth="1"/>
    <col min="529" max="529" width="14.7109375" style="11" customWidth="1"/>
    <col min="530" max="530" width="11" style="11" customWidth="1"/>
    <col min="531" max="531" width="9.7109375" style="11" customWidth="1"/>
    <col min="532" max="754" width="9" style="11" customWidth="1"/>
    <col min="755" max="755" width="5.140625" style="11" customWidth="1"/>
    <col min="756" max="756" width="17.42578125" style="11" customWidth="1"/>
    <col min="757" max="757" width="10.42578125" style="11" customWidth="1"/>
    <col min="758" max="758" width="6.5703125" style="11" customWidth="1"/>
    <col min="759" max="759" width="8.5703125" style="11"/>
    <col min="760" max="760" width="9.85546875" style="11" customWidth="1"/>
    <col min="761" max="761" width="8.5703125" style="11"/>
    <col min="762" max="762" width="9.85546875" style="11" customWidth="1"/>
    <col min="763" max="765" width="8.5703125" style="11"/>
    <col min="766" max="766" width="7.85546875" style="11" bestFit="1" customWidth="1"/>
    <col min="767" max="767" width="29" style="11" customWidth="1"/>
    <col min="768" max="768" width="10" style="11" bestFit="1" customWidth="1"/>
    <col min="769" max="769" width="7" style="11" customWidth="1"/>
    <col min="770" max="770" width="8.42578125" style="11" bestFit="1" customWidth="1"/>
    <col min="771" max="779" width="9.28515625" style="11" bestFit="1" customWidth="1"/>
    <col min="780" max="780" width="11.42578125" style="11" bestFit="1" customWidth="1"/>
    <col min="781" max="781" width="12.7109375" style="11" customWidth="1"/>
    <col min="782" max="782" width="5.28515625" style="11" customWidth="1"/>
    <col min="783" max="783" width="13.42578125" style="11" customWidth="1"/>
    <col min="784" max="784" width="6.140625" style="11" customWidth="1"/>
    <col min="785" max="785" width="14.7109375" style="11" customWidth="1"/>
    <col min="786" max="786" width="11" style="11" customWidth="1"/>
    <col min="787" max="787" width="9.7109375" style="11" customWidth="1"/>
    <col min="788" max="1010" width="9" style="11" customWidth="1"/>
    <col min="1011" max="1011" width="5.140625" style="11" customWidth="1"/>
    <col min="1012" max="1012" width="17.42578125" style="11" customWidth="1"/>
    <col min="1013" max="1013" width="10.42578125" style="11" customWidth="1"/>
    <col min="1014" max="1014" width="6.5703125" style="11" customWidth="1"/>
    <col min="1015" max="1015" width="8.5703125" style="11"/>
    <col min="1016" max="1016" width="9.85546875" style="11" customWidth="1"/>
    <col min="1017" max="1017" width="8.5703125" style="11"/>
    <col min="1018" max="1018" width="9.85546875" style="11" customWidth="1"/>
    <col min="1019" max="1021" width="8.5703125" style="11"/>
    <col min="1022" max="1022" width="7.85546875" style="11" bestFit="1" customWidth="1"/>
    <col min="1023" max="1023" width="29" style="11" customWidth="1"/>
    <col min="1024" max="1024" width="10" style="11" bestFit="1" customWidth="1"/>
    <col min="1025" max="1025" width="7" style="11" customWidth="1"/>
    <col min="1026" max="1026" width="8.42578125" style="11" bestFit="1" customWidth="1"/>
    <col min="1027" max="1035" width="9.28515625" style="11" bestFit="1" customWidth="1"/>
    <col min="1036" max="1036" width="11.42578125" style="11" bestFit="1" customWidth="1"/>
    <col min="1037" max="1037" width="12.7109375" style="11" customWidth="1"/>
    <col min="1038" max="1038" width="5.28515625" style="11" customWidth="1"/>
    <col min="1039" max="1039" width="13.42578125" style="11" customWidth="1"/>
    <col min="1040" max="1040" width="6.140625" style="11" customWidth="1"/>
    <col min="1041" max="1041" width="14.7109375" style="11" customWidth="1"/>
    <col min="1042" max="1042" width="11" style="11" customWidth="1"/>
    <col min="1043" max="1043" width="9.7109375" style="11" customWidth="1"/>
    <col min="1044" max="1266" width="9" style="11" customWidth="1"/>
    <col min="1267" max="1267" width="5.140625" style="11" customWidth="1"/>
    <col min="1268" max="1268" width="17.42578125" style="11" customWidth="1"/>
    <col min="1269" max="1269" width="10.42578125" style="11" customWidth="1"/>
    <col min="1270" max="1270" width="6.5703125" style="11" customWidth="1"/>
    <col min="1271" max="1271" width="8.5703125" style="11"/>
    <col min="1272" max="1272" width="9.85546875" style="11" customWidth="1"/>
    <col min="1273" max="1273" width="8.5703125" style="11"/>
    <col min="1274" max="1274" width="9.85546875" style="11" customWidth="1"/>
    <col min="1275" max="1277" width="8.5703125" style="11"/>
    <col min="1278" max="1278" width="7.85546875" style="11" bestFit="1" customWidth="1"/>
    <col min="1279" max="1279" width="29" style="11" customWidth="1"/>
    <col min="1280" max="1280" width="10" style="11" bestFit="1" customWidth="1"/>
    <col min="1281" max="1281" width="7" style="11" customWidth="1"/>
    <col min="1282" max="1282" width="8.42578125" style="11" bestFit="1" customWidth="1"/>
    <col min="1283" max="1291" width="9.28515625" style="11" bestFit="1" customWidth="1"/>
    <col min="1292" max="1292" width="11.42578125" style="11" bestFit="1" customWidth="1"/>
    <col min="1293" max="1293" width="12.7109375" style="11" customWidth="1"/>
    <col min="1294" max="1294" width="5.28515625" style="11" customWidth="1"/>
    <col min="1295" max="1295" width="13.42578125" style="11" customWidth="1"/>
    <col min="1296" max="1296" width="6.140625" style="11" customWidth="1"/>
    <col min="1297" max="1297" width="14.7109375" style="11" customWidth="1"/>
    <col min="1298" max="1298" width="11" style="11" customWidth="1"/>
    <col min="1299" max="1299" width="9.7109375" style="11" customWidth="1"/>
    <col min="1300" max="1522" width="9" style="11" customWidth="1"/>
    <col min="1523" max="1523" width="5.140625" style="11" customWidth="1"/>
    <col min="1524" max="1524" width="17.42578125" style="11" customWidth="1"/>
    <col min="1525" max="1525" width="10.42578125" style="11" customWidth="1"/>
    <col min="1526" max="1526" width="6.5703125" style="11" customWidth="1"/>
    <col min="1527" max="1527" width="8.5703125" style="11"/>
    <col min="1528" max="1528" width="9.85546875" style="11" customWidth="1"/>
    <col min="1529" max="1529" width="8.5703125" style="11"/>
    <col min="1530" max="1530" width="9.85546875" style="11" customWidth="1"/>
    <col min="1531" max="1533" width="8.5703125" style="11"/>
    <col min="1534" max="1534" width="7.85546875" style="11" bestFit="1" customWidth="1"/>
    <col min="1535" max="1535" width="29" style="11" customWidth="1"/>
    <col min="1536" max="1536" width="10" style="11" bestFit="1" customWidth="1"/>
    <col min="1537" max="1537" width="7" style="11" customWidth="1"/>
    <col min="1538" max="1538" width="8.42578125" style="11" bestFit="1" customWidth="1"/>
    <col min="1539" max="1547" width="9.28515625" style="11" bestFit="1" customWidth="1"/>
    <col min="1548" max="1548" width="11.42578125" style="11" bestFit="1" customWidth="1"/>
    <col min="1549" max="1549" width="12.7109375" style="11" customWidth="1"/>
    <col min="1550" max="1550" width="5.28515625" style="11" customWidth="1"/>
    <col min="1551" max="1551" width="13.42578125" style="11" customWidth="1"/>
    <col min="1552" max="1552" width="6.140625" style="11" customWidth="1"/>
    <col min="1553" max="1553" width="14.7109375" style="11" customWidth="1"/>
    <col min="1554" max="1554" width="11" style="11" customWidth="1"/>
    <col min="1555" max="1555" width="9.7109375" style="11" customWidth="1"/>
    <col min="1556" max="1778" width="9" style="11" customWidth="1"/>
    <col min="1779" max="1779" width="5.140625" style="11" customWidth="1"/>
    <col min="1780" max="1780" width="17.42578125" style="11" customWidth="1"/>
    <col min="1781" max="1781" width="10.42578125" style="11" customWidth="1"/>
    <col min="1782" max="1782" width="6.5703125" style="11" customWidth="1"/>
    <col min="1783" max="1783" width="8.5703125" style="11"/>
    <col min="1784" max="1784" width="9.85546875" style="11" customWidth="1"/>
    <col min="1785" max="1785" width="8.5703125" style="11"/>
    <col min="1786" max="1786" width="9.85546875" style="11" customWidth="1"/>
    <col min="1787" max="1789" width="8.5703125" style="11"/>
    <col min="1790" max="1790" width="7.85546875" style="11" bestFit="1" customWidth="1"/>
    <col min="1791" max="1791" width="29" style="11" customWidth="1"/>
    <col min="1792" max="1792" width="10" style="11" bestFit="1" customWidth="1"/>
    <col min="1793" max="1793" width="7" style="11" customWidth="1"/>
    <col min="1794" max="1794" width="8.42578125" style="11" bestFit="1" customWidth="1"/>
    <col min="1795" max="1803" width="9.28515625" style="11" bestFit="1" customWidth="1"/>
    <col min="1804" max="1804" width="11.42578125" style="11" bestFit="1" customWidth="1"/>
    <col min="1805" max="1805" width="12.7109375" style="11" customWidth="1"/>
    <col min="1806" max="1806" width="5.28515625" style="11" customWidth="1"/>
    <col min="1807" max="1807" width="13.42578125" style="11" customWidth="1"/>
    <col min="1808" max="1808" width="6.140625" style="11" customWidth="1"/>
    <col min="1809" max="1809" width="14.7109375" style="11" customWidth="1"/>
    <col min="1810" max="1810" width="11" style="11" customWidth="1"/>
    <col min="1811" max="1811" width="9.7109375" style="11" customWidth="1"/>
    <col min="1812" max="2034" width="9" style="11" customWidth="1"/>
    <col min="2035" max="2035" width="5.140625" style="11" customWidth="1"/>
    <col min="2036" max="2036" width="17.42578125" style="11" customWidth="1"/>
    <col min="2037" max="2037" width="10.42578125" style="11" customWidth="1"/>
    <col min="2038" max="2038" width="6.5703125" style="11" customWidth="1"/>
    <col min="2039" max="2039" width="8.5703125" style="11"/>
    <col min="2040" max="2040" width="9.85546875" style="11" customWidth="1"/>
    <col min="2041" max="2041" width="8.5703125" style="11"/>
    <col min="2042" max="2042" width="9.85546875" style="11" customWidth="1"/>
    <col min="2043" max="2045" width="8.5703125" style="11"/>
    <col min="2046" max="2046" width="7.85546875" style="11" bestFit="1" customWidth="1"/>
    <col min="2047" max="2047" width="29" style="11" customWidth="1"/>
    <col min="2048" max="2048" width="10" style="11" bestFit="1" customWidth="1"/>
    <col min="2049" max="2049" width="7" style="11" customWidth="1"/>
    <col min="2050" max="2050" width="8.42578125" style="11" bestFit="1" customWidth="1"/>
    <col min="2051" max="2059" width="9.28515625" style="11" bestFit="1" customWidth="1"/>
    <col min="2060" max="2060" width="11.42578125" style="11" bestFit="1" customWidth="1"/>
    <col min="2061" max="2061" width="12.7109375" style="11" customWidth="1"/>
    <col min="2062" max="2062" width="5.28515625" style="11" customWidth="1"/>
    <col min="2063" max="2063" width="13.42578125" style="11" customWidth="1"/>
    <col min="2064" max="2064" width="6.140625" style="11" customWidth="1"/>
    <col min="2065" max="2065" width="14.7109375" style="11" customWidth="1"/>
    <col min="2066" max="2066" width="11" style="11" customWidth="1"/>
    <col min="2067" max="2067" width="9.7109375" style="11" customWidth="1"/>
    <col min="2068" max="2290" width="9" style="11" customWidth="1"/>
    <col min="2291" max="2291" width="5.140625" style="11" customWidth="1"/>
    <col min="2292" max="2292" width="17.42578125" style="11" customWidth="1"/>
    <col min="2293" max="2293" width="10.42578125" style="11" customWidth="1"/>
    <col min="2294" max="2294" width="6.5703125" style="11" customWidth="1"/>
    <col min="2295" max="2295" width="8.5703125" style="11"/>
    <col min="2296" max="2296" width="9.85546875" style="11" customWidth="1"/>
    <col min="2297" max="2297" width="8.5703125" style="11"/>
    <col min="2298" max="2298" width="9.85546875" style="11" customWidth="1"/>
    <col min="2299" max="2301" width="8.5703125" style="11"/>
    <col min="2302" max="2302" width="7.85546875" style="11" bestFit="1" customWidth="1"/>
    <col min="2303" max="2303" width="29" style="11" customWidth="1"/>
    <col min="2304" max="2304" width="10" style="11" bestFit="1" customWidth="1"/>
    <col min="2305" max="2305" width="7" style="11" customWidth="1"/>
    <col min="2306" max="2306" width="8.42578125" style="11" bestFit="1" customWidth="1"/>
    <col min="2307" max="2315" width="9.28515625" style="11" bestFit="1" customWidth="1"/>
    <col min="2316" max="2316" width="11.42578125" style="11" bestFit="1" customWidth="1"/>
    <col min="2317" max="2317" width="12.7109375" style="11" customWidth="1"/>
    <col min="2318" max="2318" width="5.28515625" style="11" customWidth="1"/>
    <col min="2319" max="2319" width="13.42578125" style="11" customWidth="1"/>
    <col min="2320" max="2320" width="6.140625" style="11" customWidth="1"/>
    <col min="2321" max="2321" width="14.7109375" style="11" customWidth="1"/>
    <col min="2322" max="2322" width="11" style="11" customWidth="1"/>
    <col min="2323" max="2323" width="9.7109375" style="11" customWidth="1"/>
    <col min="2324" max="2546" width="9" style="11" customWidth="1"/>
    <col min="2547" max="2547" width="5.140625" style="11" customWidth="1"/>
    <col min="2548" max="2548" width="17.42578125" style="11" customWidth="1"/>
    <col min="2549" max="2549" width="10.42578125" style="11" customWidth="1"/>
    <col min="2550" max="2550" width="6.5703125" style="11" customWidth="1"/>
    <col min="2551" max="2551" width="8.5703125" style="11"/>
    <col min="2552" max="2552" width="9.85546875" style="11" customWidth="1"/>
    <col min="2553" max="2553" width="8.5703125" style="11"/>
    <col min="2554" max="2554" width="9.85546875" style="11" customWidth="1"/>
    <col min="2555" max="2557" width="8.5703125" style="11"/>
    <col min="2558" max="2558" width="7.85546875" style="11" bestFit="1" customWidth="1"/>
    <col min="2559" max="2559" width="29" style="11" customWidth="1"/>
    <col min="2560" max="2560" width="10" style="11" bestFit="1" customWidth="1"/>
    <col min="2561" max="2561" width="7" style="11" customWidth="1"/>
    <col min="2562" max="2562" width="8.42578125" style="11" bestFit="1" customWidth="1"/>
    <col min="2563" max="2571" width="9.28515625" style="11" bestFit="1" customWidth="1"/>
    <col min="2572" max="2572" width="11.42578125" style="11" bestFit="1" customWidth="1"/>
    <col min="2573" max="2573" width="12.7109375" style="11" customWidth="1"/>
    <col min="2574" max="2574" width="5.28515625" style="11" customWidth="1"/>
    <col min="2575" max="2575" width="13.42578125" style="11" customWidth="1"/>
    <col min="2576" max="2576" width="6.140625" style="11" customWidth="1"/>
    <col min="2577" max="2577" width="14.7109375" style="11" customWidth="1"/>
    <col min="2578" max="2578" width="11" style="11" customWidth="1"/>
    <col min="2579" max="2579" width="9.7109375" style="11" customWidth="1"/>
    <col min="2580" max="2802" width="9" style="11" customWidth="1"/>
    <col min="2803" max="2803" width="5.140625" style="11" customWidth="1"/>
    <col min="2804" max="2804" width="17.42578125" style="11" customWidth="1"/>
    <col min="2805" max="2805" width="10.42578125" style="11" customWidth="1"/>
    <col min="2806" max="2806" width="6.5703125" style="11" customWidth="1"/>
    <col min="2807" max="2807" width="8.5703125" style="11"/>
    <col min="2808" max="2808" width="9.85546875" style="11" customWidth="1"/>
    <col min="2809" max="2809" width="8.5703125" style="11"/>
    <col min="2810" max="2810" width="9.85546875" style="11" customWidth="1"/>
    <col min="2811" max="2813" width="8.5703125" style="11"/>
    <col min="2814" max="2814" width="7.85546875" style="11" bestFit="1" customWidth="1"/>
    <col min="2815" max="2815" width="29" style="11" customWidth="1"/>
    <col min="2816" max="2816" width="10" style="11" bestFit="1" customWidth="1"/>
    <col min="2817" max="2817" width="7" style="11" customWidth="1"/>
    <col min="2818" max="2818" width="8.42578125" style="11" bestFit="1" customWidth="1"/>
    <col min="2819" max="2827" width="9.28515625" style="11" bestFit="1" customWidth="1"/>
    <col min="2828" max="2828" width="11.42578125" style="11" bestFit="1" customWidth="1"/>
    <col min="2829" max="2829" width="12.7109375" style="11" customWidth="1"/>
    <col min="2830" max="2830" width="5.28515625" style="11" customWidth="1"/>
    <col min="2831" max="2831" width="13.42578125" style="11" customWidth="1"/>
    <col min="2832" max="2832" width="6.140625" style="11" customWidth="1"/>
    <col min="2833" max="2833" width="14.7109375" style="11" customWidth="1"/>
    <col min="2834" max="2834" width="11" style="11" customWidth="1"/>
    <col min="2835" max="2835" width="9.7109375" style="11" customWidth="1"/>
    <col min="2836" max="3058" width="9" style="11" customWidth="1"/>
    <col min="3059" max="3059" width="5.140625" style="11" customWidth="1"/>
    <col min="3060" max="3060" width="17.42578125" style="11" customWidth="1"/>
    <col min="3061" max="3061" width="10.42578125" style="11" customWidth="1"/>
    <col min="3062" max="3062" width="6.5703125" style="11" customWidth="1"/>
    <col min="3063" max="3063" width="8.5703125" style="11"/>
    <col min="3064" max="3064" width="9.85546875" style="11" customWidth="1"/>
    <col min="3065" max="3065" width="8.5703125" style="11"/>
    <col min="3066" max="3066" width="9.85546875" style="11" customWidth="1"/>
    <col min="3067" max="3069" width="8.5703125" style="11"/>
    <col min="3070" max="3070" width="7.85546875" style="11" bestFit="1" customWidth="1"/>
    <col min="3071" max="3071" width="29" style="11" customWidth="1"/>
    <col min="3072" max="3072" width="10" style="11" bestFit="1" customWidth="1"/>
    <col min="3073" max="3073" width="7" style="11" customWidth="1"/>
    <col min="3074" max="3074" width="8.42578125" style="11" bestFit="1" customWidth="1"/>
    <col min="3075" max="3083" width="9.28515625" style="11" bestFit="1" customWidth="1"/>
    <col min="3084" max="3084" width="11.42578125" style="11" bestFit="1" customWidth="1"/>
    <col min="3085" max="3085" width="12.7109375" style="11" customWidth="1"/>
    <col min="3086" max="3086" width="5.28515625" style="11" customWidth="1"/>
    <col min="3087" max="3087" width="13.42578125" style="11" customWidth="1"/>
    <col min="3088" max="3088" width="6.140625" style="11" customWidth="1"/>
    <col min="3089" max="3089" width="14.7109375" style="11" customWidth="1"/>
    <col min="3090" max="3090" width="11" style="11" customWidth="1"/>
    <col min="3091" max="3091" width="9.7109375" style="11" customWidth="1"/>
    <col min="3092" max="3314" width="9" style="11" customWidth="1"/>
    <col min="3315" max="3315" width="5.140625" style="11" customWidth="1"/>
    <col min="3316" max="3316" width="17.42578125" style="11" customWidth="1"/>
    <col min="3317" max="3317" width="10.42578125" style="11" customWidth="1"/>
    <col min="3318" max="3318" width="6.5703125" style="11" customWidth="1"/>
    <col min="3319" max="3319" width="8.5703125" style="11"/>
    <col min="3320" max="3320" width="9.85546875" style="11" customWidth="1"/>
    <col min="3321" max="3321" width="8.5703125" style="11"/>
    <col min="3322" max="3322" width="9.85546875" style="11" customWidth="1"/>
    <col min="3323" max="3325" width="8.5703125" style="11"/>
    <col min="3326" max="3326" width="7.85546875" style="11" bestFit="1" customWidth="1"/>
    <col min="3327" max="3327" width="29" style="11" customWidth="1"/>
    <col min="3328" max="3328" width="10" style="11" bestFit="1" customWidth="1"/>
    <col min="3329" max="3329" width="7" style="11" customWidth="1"/>
    <col min="3330" max="3330" width="8.42578125" style="11" bestFit="1" customWidth="1"/>
    <col min="3331" max="3339" width="9.28515625" style="11" bestFit="1" customWidth="1"/>
    <col min="3340" max="3340" width="11.42578125" style="11" bestFit="1" customWidth="1"/>
    <col min="3341" max="3341" width="12.7109375" style="11" customWidth="1"/>
    <col min="3342" max="3342" width="5.28515625" style="11" customWidth="1"/>
    <col min="3343" max="3343" width="13.42578125" style="11" customWidth="1"/>
    <col min="3344" max="3344" width="6.140625" style="11" customWidth="1"/>
    <col min="3345" max="3345" width="14.7109375" style="11" customWidth="1"/>
    <col min="3346" max="3346" width="11" style="11" customWidth="1"/>
    <col min="3347" max="3347" width="9.7109375" style="11" customWidth="1"/>
    <col min="3348" max="3570" width="9" style="11" customWidth="1"/>
    <col min="3571" max="3571" width="5.140625" style="11" customWidth="1"/>
    <col min="3572" max="3572" width="17.42578125" style="11" customWidth="1"/>
    <col min="3573" max="3573" width="10.42578125" style="11" customWidth="1"/>
    <col min="3574" max="3574" width="6.5703125" style="11" customWidth="1"/>
    <col min="3575" max="3575" width="8.5703125" style="11"/>
    <col min="3576" max="3576" width="9.85546875" style="11" customWidth="1"/>
    <col min="3577" max="3577" width="8.5703125" style="11"/>
    <col min="3578" max="3578" width="9.85546875" style="11" customWidth="1"/>
    <col min="3579" max="3581" width="8.5703125" style="11"/>
    <col min="3582" max="3582" width="7.85546875" style="11" bestFit="1" customWidth="1"/>
    <col min="3583" max="3583" width="29" style="11" customWidth="1"/>
    <col min="3584" max="3584" width="10" style="11" bestFit="1" customWidth="1"/>
    <col min="3585" max="3585" width="7" style="11" customWidth="1"/>
    <col min="3586" max="3586" width="8.42578125" style="11" bestFit="1" customWidth="1"/>
    <col min="3587" max="3595" width="9.28515625" style="11" bestFit="1" customWidth="1"/>
    <col min="3596" max="3596" width="11.42578125" style="11" bestFit="1" customWidth="1"/>
    <col min="3597" max="3597" width="12.7109375" style="11" customWidth="1"/>
    <col min="3598" max="3598" width="5.28515625" style="11" customWidth="1"/>
    <col min="3599" max="3599" width="13.42578125" style="11" customWidth="1"/>
    <col min="3600" max="3600" width="6.140625" style="11" customWidth="1"/>
    <col min="3601" max="3601" width="14.7109375" style="11" customWidth="1"/>
    <col min="3602" max="3602" width="11" style="11" customWidth="1"/>
    <col min="3603" max="3603" width="9.7109375" style="11" customWidth="1"/>
    <col min="3604" max="3826" width="9" style="11" customWidth="1"/>
    <col min="3827" max="3827" width="5.140625" style="11" customWidth="1"/>
    <col min="3828" max="3828" width="17.42578125" style="11" customWidth="1"/>
    <col min="3829" max="3829" width="10.42578125" style="11" customWidth="1"/>
    <col min="3830" max="3830" width="6.5703125" style="11" customWidth="1"/>
    <col min="3831" max="3831" width="8.5703125" style="11"/>
    <col min="3832" max="3832" width="9.85546875" style="11" customWidth="1"/>
    <col min="3833" max="3833" width="8.5703125" style="11"/>
    <col min="3834" max="3834" width="9.85546875" style="11" customWidth="1"/>
    <col min="3835" max="3837" width="8.5703125" style="11"/>
    <col min="3838" max="3838" width="7.85546875" style="11" bestFit="1" customWidth="1"/>
    <col min="3839" max="3839" width="29" style="11" customWidth="1"/>
    <col min="3840" max="3840" width="10" style="11" bestFit="1" customWidth="1"/>
    <col min="3841" max="3841" width="7" style="11" customWidth="1"/>
    <col min="3842" max="3842" width="8.42578125" style="11" bestFit="1" customWidth="1"/>
    <col min="3843" max="3851" width="9.28515625" style="11" bestFit="1" customWidth="1"/>
    <col min="3852" max="3852" width="11.42578125" style="11" bestFit="1" customWidth="1"/>
    <col min="3853" max="3853" width="12.7109375" style="11" customWidth="1"/>
    <col min="3854" max="3854" width="5.28515625" style="11" customWidth="1"/>
    <col min="3855" max="3855" width="13.42578125" style="11" customWidth="1"/>
    <col min="3856" max="3856" width="6.140625" style="11" customWidth="1"/>
    <col min="3857" max="3857" width="14.7109375" style="11" customWidth="1"/>
    <col min="3858" max="3858" width="11" style="11" customWidth="1"/>
    <col min="3859" max="3859" width="9.7109375" style="11" customWidth="1"/>
    <col min="3860" max="4082" width="9" style="11" customWidth="1"/>
    <col min="4083" max="4083" width="5.140625" style="11" customWidth="1"/>
    <col min="4084" max="4084" width="17.42578125" style="11" customWidth="1"/>
    <col min="4085" max="4085" width="10.42578125" style="11" customWidth="1"/>
    <col min="4086" max="4086" width="6.5703125" style="11" customWidth="1"/>
    <col min="4087" max="4087" width="8.5703125" style="11"/>
    <col min="4088" max="4088" width="9.85546875" style="11" customWidth="1"/>
    <col min="4089" max="4089" width="8.5703125" style="11"/>
    <col min="4090" max="4090" width="9.85546875" style="11" customWidth="1"/>
    <col min="4091" max="4093" width="8.5703125" style="11"/>
    <col min="4094" max="4094" width="7.85546875" style="11" bestFit="1" customWidth="1"/>
    <col min="4095" max="4095" width="29" style="11" customWidth="1"/>
    <col min="4096" max="4096" width="10" style="11" bestFit="1" customWidth="1"/>
    <col min="4097" max="4097" width="7" style="11" customWidth="1"/>
    <col min="4098" max="4098" width="8.42578125" style="11" bestFit="1" customWidth="1"/>
    <col min="4099" max="4107" width="9.28515625" style="11" bestFit="1" customWidth="1"/>
    <col min="4108" max="4108" width="11.42578125" style="11" bestFit="1" customWidth="1"/>
    <col min="4109" max="4109" width="12.7109375" style="11" customWidth="1"/>
    <col min="4110" max="4110" width="5.28515625" style="11" customWidth="1"/>
    <col min="4111" max="4111" width="13.42578125" style="11" customWidth="1"/>
    <col min="4112" max="4112" width="6.140625" style="11" customWidth="1"/>
    <col min="4113" max="4113" width="14.7109375" style="11" customWidth="1"/>
    <col min="4114" max="4114" width="11" style="11" customWidth="1"/>
    <col min="4115" max="4115" width="9.7109375" style="11" customWidth="1"/>
    <col min="4116" max="4338" width="9" style="11" customWidth="1"/>
    <col min="4339" max="4339" width="5.140625" style="11" customWidth="1"/>
    <col min="4340" max="4340" width="17.42578125" style="11" customWidth="1"/>
    <col min="4341" max="4341" width="10.42578125" style="11" customWidth="1"/>
    <col min="4342" max="4342" width="6.5703125" style="11" customWidth="1"/>
    <col min="4343" max="4343" width="8.5703125" style="11"/>
    <col min="4344" max="4344" width="9.85546875" style="11" customWidth="1"/>
    <col min="4345" max="4345" width="8.5703125" style="11"/>
    <col min="4346" max="4346" width="9.85546875" style="11" customWidth="1"/>
    <col min="4347" max="4349" width="8.5703125" style="11"/>
    <col min="4350" max="4350" width="7.85546875" style="11" bestFit="1" customWidth="1"/>
    <col min="4351" max="4351" width="29" style="11" customWidth="1"/>
    <col min="4352" max="4352" width="10" style="11" bestFit="1" customWidth="1"/>
    <col min="4353" max="4353" width="7" style="11" customWidth="1"/>
    <col min="4354" max="4354" width="8.42578125" style="11" bestFit="1" customWidth="1"/>
    <col min="4355" max="4363" width="9.28515625" style="11" bestFit="1" customWidth="1"/>
    <col min="4364" max="4364" width="11.42578125" style="11" bestFit="1" customWidth="1"/>
    <col min="4365" max="4365" width="12.7109375" style="11" customWidth="1"/>
    <col min="4366" max="4366" width="5.28515625" style="11" customWidth="1"/>
    <col min="4367" max="4367" width="13.42578125" style="11" customWidth="1"/>
    <col min="4368" max="4368" width="6.140625" style="11" customWidth="1"/>
    <col min="4369" max="4369" width="14.7109375" style="11" customWidth="1"/>
    <col min="4370" max="4370" width="11" style="11" customWidth="1"/>
    <col min="4371" max="4371" width="9.7109375" style="11" customWidth="1"/>
    <col min="4372" max="4594" width="9" style="11" customWidth="1"/>
    <col min="4595" max="4595" width="5.140625" style="11" customWidth="1"/>
    <col min="4596" max="4596" width="17.42578125" style="11" customWidth="1"/>
    <col min="4597" max="4597" width="10.42578125" style="11" customWidth="1"/>
    <col min="4598" max="4598" width="6.5703125" style="11" customWidth="1"/>
    <col min="4599" max="4599" width="8.5703125" style="11"/>
    <col min="4600" max="4600" width="9.85546875" style="11" customWidth="1"/>
    <col min="4601" max="4601" width="8.5703125" style="11"/>
    <col min="4602" max="4602" width="9.85546875" style="11" customWidth="1"/>
    <col min="4603" max="4605" width="8.5703125" style="11"/>
    <col min="4606" max="4606" width="7.85546875" style="11" bestFit="1" customWidth="1"/>
    <col min="4607" max="4607" width="29" style="11" customWidth="1"/>
    <col min="4608" max="4608" width="10" style="11" bestFit="1" customWidth="1"/>
    <col min="4609" max="4609" width="7" style="11" customWidth="1"/>
    <col min="4610" max="4610" width="8.42578125" style="11" bestFit="1" customWidth="1"/>
    <col min="4611" max="4619" width="9.28515625" style="11" bestFit="1" customWidth="1"/>
    <col min="4620" max="4620" width="11.42578125" style="11" bestFit="1" customWidth="1"/>
    <col min="4621" max="4621" width="12.7109375" style="11" customWidth="1"/>
    <col min="4622" max="4622" width="5.28515625" style="11" customWidth="1"/>
    <col min="4623" max="4623" width="13.42578125" style="11" customWidth="1"/>
    <col min="4624" max="4624" width="6.140625" style="11" customWidth="1"/>
    <col min="4625" max="4625" width="14.7109375" style="11" customWidth="1"/>
    <col min="4626" max="4626" width="11" style="11" customWidth="1"/>
    <col min="4627" max="4627" width="9.7109375" style="11" customWidth="1"/>
    <col min="4628" max="4850" width="9" style="11" customWidth="1"/>
    <col min="4851" max="4851" width="5.140625" style="11" customWidth="1"/>
    <col min="4852" max="4852" width="17.42578125" style="11" customWidth="1"/>
    <col min="4853" max="4853" width="10.42578125" style="11" customWidth="1"/>
    <col min="4854" max="4854" width="6.5703125" style="11" customWidth="1"/>
    <col min="4855" max="4855" width="8.5703125" style="11"/>
    <col min="4856" max="4856" width="9.85546875" style="11" customWidth="1"/>
    <col min="4857" max="4857" width="8.5703125" style="11"/>
    <col min="4858" max="4858" width="9.85546875" style="11" customWidth="1"/>
    <col min="4859" max="4861" width="8.5703125" style="11"/>
    <col min="4862" max="4862" width="7.85546875" style="11" bestFit="1" customWidth="1"/>
    <col min="4863" max="4863" width="29" style="11" customWidth="1"/>
    <col min="4864" max="4864" width="10" style="11" bestFit="1" customWidth="1"/>
    <col min="4865" max="4865" width="7" style="11" customWidth="1"/>
    <col min="4866" max="4866" width="8.42578125" style="11" bestFit="1" customWidth="1"/>
    <col min="4867" max="4875" width="9.28515625" style="11" bestFit="1" customWidth="1"/>
    <col min="4876" max="4876" width="11.42578125" style="11" bestFit="1" customWidth="1"/>
    <col min="4877" max="4877" width="12.7109375" style="11" customWidth="1"/>
    <col min="4878" max="4878" width="5.28515625" style="11" customWidth="1"/>
    <col min="4879" max="4879" width="13.42578125" style="11" customWidth="1"/>
    <col min="4880" max="4880" width="6.140625" style="11" customWidth="1"/>
    <col min="4881" max="4881" width="14.7109375" style="11" customWidth="1"/>
    <col min="4882" max="4882" width="11" style="11" customWidth="1"/>
    <col min="4883" max="4883" width="9.7109375" style="11" customWidth="1"/>
    <col min="4884" max="5106" width="9" style="11" customWidth="1"/>
    <col min="5107" max="5107" width="5.140625" style="11" customWidth="1"/>
    <col min="5108" max="5108" width="17.42578125" style="11" customWidth="1"/>
    <col min="5109" max="5109" width="10.42578125" style="11" customWidth="1"/>
    <col min="5110" max="5110" width="6.5703125" style="11" customWidth="1"/>
    <col min="5111" max="5111" width="8.5703125" style="11"/>
    <col min="5112" max="5112" width="9.85546875" style="11" customWidth="1"/>
    <col min="5113" max="5113" width="8.5703125" style="11"/>
    <col min="5114" max="5114" width="9.85546875" style="11" customWidth="1"/>
    <col min="5115" max="5117" width="8.5703125" style="11"/>
    <col min="5118" max="5118" width="7.85546875" style="11" bestFit="1" customWidth="1"/>
    <col min="5119" max="5119" width="29" style="11" customWidth="1"/>
    <col min="5120" max="5120" width="10" style="11" bestFit="1" customWidth="1"/>
    <col min="5121" max="5121" width="7" style="11" customWidth="1"/>
    <col min="5122" max="5122" width="8.42578125" style="11" bestFit="1" customWidth="1"/>
    <col min="5123" max="5131" width="9.28515625" style="11" bestFit="1" customWidth="1"/>
    <col min="5132" max="5132" width="11.42578125" style="11" bestFit="1" customWidth="1"/>
    <col min="5133" max="5133" width="12.7109375" style="11" customWidth="1"/>
    <col min="5134" max="5134" width="5.28515625" style="11" customWidth="1"/>
    <col min="5135" max="5135" width="13.42578125" style="11" customWidth="1"/>
    <col min="5136" max="5136" width="6.140625" style="11" customWidth="1"/>
    <col min="5137" max="5137" width="14.7109375" style="11" customWidth="1"/>
    <col min="5138" max="5138" width="11" style="11" customWidth="1"/>
    <col min="5139" max="5139" width="9.7109375" style="11" customWidth="1"/>
    <col min="5140" max="5362" width="9" style="11" customWidth="1"/>
    <col min="5363" max="5363" width="5.140625" style="11" customWidth="1"/>
    <col min="5364" max="5364" width="17.42578125" style="11" customWidth="1"/>
    <col min="5365" max="5365" width="10.42578125" style="11" customWidth="1"/>
    <col min="5366" max="5366" width="6.5703125" style="11" customWidth="1"/>
    <col min="5367" max="5367" width="8.5703125" style="11"/>
    <col min="5368" max="5368" width="9.85546875" style="11" customWidth="1"/>
    <col min="5369" max="5369" width="8.5703125" style="11"/>
    <col min="5370" max="5370" width="9.85546875" style="11" customWidth="1"/>
    <col min="5371" max="5373" width="8.5703125" style="11"/>
    <col min="5374" max="5374" width="7.85546875" style="11" bestFit="1" customWidth="1"/>
    <col min="5375" max="5375" width="29" style="11" customWidth="1"/>
    <col min="5376" max="5376" width="10" style="11" bestFit="1" customWidth="1"/>
    <col min="5377" max="5377" width="7" style="11" customWidth="1"/>
    <col min="5378" max="5378" width="8.42578125" style="11" bestFit="1" customWidth="1"/>
    <col min="5379" max="5387" width="9.28515625" style="11" bestFit="1" customWidth="1"/>
    <col min="5388" max="5388" width="11.42578125" style="11" bestFit="1" customWidth="1"/>
    <col min="5389" max="5389" width="12.7109375" style="11" customWidth="1"/>
    <col min="5390" max="5390" width="5.28515625" style="11" customWidth="1"/>
    <col min="5391" max="5391" width="13.42578125" style="11" customWidth="1"/>
    <col min="5392" max="5392" width="6.140625" style="11" customWidth="1"/>
    <col min="5393" max="5393" width="14.7109375" style="11" customWidth="1"/>
    <col min="5394" max="5394" width="11" style="11" customWidth="1"/>
    <col min="5395" max="5395" width="9.7109375" style="11" customWidth="1"/>
    <col min="5396" max="5618" width="9" style="11" customWidth="1"/>
    <col min="5619" max="5619" width="5.140625" style="11" customWidth="1"/>
    <col min="5620" max="5620" width="17.42578125" style="11" customWidth="1"/>
    <col min="5621" max="5621" width="10.42578125" style="11" customWidth="1"/>
    <col min="5622" max="5622" width="6.5703125" style="11" customWidth="1"/>
    <col min="5623" max="5623" width="8.5703125" style="11"/>
    <col min="5624" max="5624" width="9.85546875" style="11" customWidth="1"/>
    <col min="5625" max="5625" width="8.5703125" style="11"/>
    <col min="5626" max="5626" width="9.85546875" style="11" customWidth="1"/>
    <col min="5627" max="5629" width="8.5703125" style="11"/>
    <col min="5630" max="5630" width="7.85546875" style="11" bestFit="1" customWidth="1"/>
    <col min="5631" max="5631" width="29" style="11" customWidth="1"/>
    <col min="5632" max="5632" width="10" style="11" bestFit="1" customWidth="1"/>
    <col min="5633" max="5633" width="7" style="11" customWidth="1"/>
    <col min="5634" max="5634" width="8.42578125" style="11" bestFit="1" customWidth="1"/>
    <col min="5635" max="5643" width="9.28515625" style="11" bestFit="1" customWidth="1"/>
    <col min="5644" max="5644" width="11.42578125" style="11" bestFit="1" customWidth="1"/>
    <col min="5645" max="5645" width="12.7109375" style="11" customWidth="1"/>
    <col min="5646" max="5646" width="5.28515625" style="11" customWidth="1"/>
    <col min="5647" max="5647" width="13.42578125" style="11" customWidth="1"/>
    <col min="5648" max="5648" width="6.140625" style="11" customWidth="1"/>
    <col min="5649" max="5649" width="14.7109375" style="11" customWidth="1"/>
    <col min="5650" max="5650" width="11" style="11" customWidth="1"/>
    <col min="5651" max="5651" width="9.7109375" style="11" customWidth="1"/>
    <col min="5652" max="5874" width="9" style="11" customWidth="1"/>
    <col min="5875" max="5875" width="5.140625" style="11" customWidth="1"/>
    <col min="5876" max="5876" width="17.42578125" style="11" customWidth="1"/>
    <col min="5877" max="5877" width="10.42578125" style="11" customWidth="1"/>
    <col min="5878" max="5878" width="6.5703125" style="11" customWidth="1"/>
    <col min="5879" max="5879" width="8.5703125" style="11"/>
    <col min="5880" max="5880" width="9.85546875" style="11" customWidth="1"/>
    <col min="5881" max="5881" width="8.5703125" style="11"/>
    <col min="5882" max="5882" width="9.85546875" style="11" customWidth="1"/>
    <col min="5883" max="5885" width="8.5703125" style="11"/>
    <col min="5886" max="5886" width="7.85546875" style="11" bestFit="1" customWidth="1"/>
    <col min="5887" max="5887" width="29" style="11" customWidth="1"/>
    <col min="5888" max="5888" width="10" style="11" bestFit="1" customWidth="1"/>
    <col min="5889" max="5889" width="7" style="11" customWidth="1"/>
    <col min="5890" max="5890" width="8.42578125" style="11" bestFit="1" customWidth="1"/>
    <col min="5891" max="5899" width="9.28515625" style="11" bestFit="1" customWidth="1"/>
    <col min="5900" max="5900" width="11.42578125" style="11" bestFit="1" customWidth="1"/>
    <col min="5901" max="5901" width="12.7109375" style="11" customWidth="1"/>
    <col min="5902" max="5902" width="5.28515625" style="11" customWidth="1"/>
    <col min="5903" max="5903" width="13.42578125" style="11" customWidth="1"/>
    <col min="5904" max="5904" width="6.140625" style="11" customWidth="1"/>
    <col min="5905" max="5905" width="14.7109375" style="11" customWidth="1"/>
    <col min="5906" max="5906" width="11" style="11" customWidth="1"/>
    <col min="5907" max="5907" width="9.7109375" style="11" customWidth="1"/>
    <col min="5908" max="6130" width="9" style="11" customWidth="1"/>
    <col min="6131" max="6131" width="5.140625" style="11" customWidth="1"/>
    <col min="6132" max="6132" width="17.42578125" style="11" customWidth="1"/>
    <col min="6133" max="6133" width="10.42578125" style="11" customWidth="1"/>
    <col min="6134" max="6134" width="6.5703125" style="11" customWidth="1"/>
    <col min="6135" max="6135" width="8.5703125" style="11"/>
    <col min="6136" max="6136" width="9.85546875" style="11" customWidth="1"/>
    <col min="6137" max="6137" width="8.5703125" style="11"/>
    <col min="6138" max="6138" width="9.85546875" style="11" customWidth="1"/>
    <col min="6139" max="6141" width="8.5703125" style="11"/>
    <col min="6142" max="6142" width="7.85546875" style="11" bestFit="1" customWidth="1"/>
    <col min="6143" max="6143" width="29" style="11" customWidth="1"/>
    <col min="6144" max="6144" width="10" style="11" bestFit="1" customWidth="1"/>
    <col min="6145" max="6145" width="7" style="11" customWidth="1"/>
    <col min="6146" max="6146" width="8.42578125" style="11" bestFit="1" customWidth="1"/>
    <col min="6147" max="6155" width="9.28515625" style="11" bestFit="1" customWidth="1"/>
    <col min="6156" max="6156" width="11.42578125" style="11" bestFit="1" customWidth="1"/>
    <col min="6157" max="6157" width="12.7109375" style="11" customWidth="1"/>
    <col min="6158" max="6158" width="5.28515625" style="11" customWidth="1"/>
    <col min="6159" max="6159" width="13.42578125" style="11" customWidth="1"/>
    <col min="6160" max="6160" width="6.140625" style="11" customWidth="1"/>
    <col min="6161" max="6161" width="14.7109375" style="11" customWidth="1"/>
    <col min="6162" max="6162" width="11" style="11" customWidth="1"/>
    <col min="6163" max="6163" width="9.7109375" style="11" customWidth="1"/>
    <col min="6164" max="6386" width="9" style="11" customWidth="1"/>
    <col min="6387" max="6387" width="5.140625" style="11" customWidth="1"/>
    <col min="6388" max="6388" width="17.42578125" style="11" customWidth="1"/>
    <col min="6389" max="6389" width="10.42578125" style="11" customWidth="1"/>
    <col min="6390" max="6390" width="6.5703125" style="11" customWidth="1"/>
    <col min="6391" max="6391" width="8.5703125" style="11"/>
    <col min="6392" max="6392" width="9.85546875" style="11" customWidth="1"/>
    <col min="6393" max="6393" width="8.5703125" style="11"/>
    <col min="6394" max="6394" width="9.85546875" style="11" customWidth="1"/>
    <col min="6395" max="6397" width="8.5703125" style="11"/>
    <col min="6398" max="6398" width="7.85546875" style="11" bestFit="1" customWidth="1"/>
    <col min="6399" max="6399" width="29" style="11" customWidth="1"/>
    <col min="6400" max="6400" width="10" style="11" bestFit="1" customWidth="1"/>
    <col min="6401" max="6401" width="7" style="11" customWidth="1"/>
    <col min="6402" max="6402" width="8.42578125" style="11" bestFit="1" customWidth="1"/>
    <col min="6403" max="6411" width="9.28515625" style="11" bestFit="1" customWidth="1"/>
    <col min="6412" max="6412" width="11.42578125" style="11" bestFit="1" customWidth="1"/>
    <col min="6413" max="6413" width="12.7109375" style="11" customWidth="1"/>
    <col min="6414" max="6414" width="5.28515625" style="11" customWidth="1"/>
    <col min="6415" max="6415" width="13.42578125" style="11" customWidth="1"/>
    <col min="6416" max="6416" width="6.140625" style="11" customWidth="1"/>
    <col min="6417" max="6417" width="14.7109375" style="11" customWidth="1"/>
    <col min="6418" max="6418" width="11" style="11" customWidth="1"/>
    <col min="6419" max="6419" width="9.7109375" style="11" customWidth="1"/>
    <col min="6420" max="6642" width="9" style="11" customWidth="1"/>
    <col min="6643" max="6643" width="5.140625" style="11" customWidth="1"/>
    <col min="6644" max="6644" width="17.42578125" style="11" customWidth="1"/>
    <col min="6645" max="6645" width="10.42578125" style="11" customWidth="1"/>
    <col min="6646" max="6646" width="6.5703125" style="11" customWidth="1"/>
    <col min="6647" max="6647" width="8.5703125" style="11"/>
    <col min="6648" max="6648" width="9.85546875" style="11" customWidth="1"/>
    <col min="6649" max="6649" width="8.5703125" style="11"/>
    <col min="6650" max="6650" width="9.85546875" style="11" customWidth="1"/>
    <col min="6651" max="6653" width="8.5703125" style="11"/>
    <col min="6654" max="6654" width="7.85546875" style="11" bestFit="1" customWidth="1"/>
    <col min="6655" max="6655" width="29" style="11" customWidth="1"/>
    <col min="6656" max="6656" width="10" style="11" bestFit="1" customWidth="1"/>
    <col min="6657" max="6657" width="7" style="11" customWidth="1"/>
    <col min="6658" max="6658" width="8.42578125" style="11" bestFit="1" customWidth="1"/>
    <col min="6659" max="6667" width="9.28515625" style="11" bestFit="1" customWidth="1"/>
    <col min="6668" max="6668" width="11.42578125" style="11" bestFit="1" customWidth="1"/>
    <col min="6669" max="6669" width="12.7109375" style="11" customWidth="1"/>
    <col min="6670" max="6670" width="5.28515625" style="11" customWidth="1"/>
    <col min="6671" max="6671" width="13.42578125" style="11" customWidth="1"/>
    <col min="6672" max="6672" width="6.140625" style="11" customWidth="1"/>
    <col min="6673" max="6673" width="14.7109375" style="11" customWidth="1"/>
    <col min="6674" max="6674" width="11" style="11" customWidth="1"/>
    <col min="6675" max="6675" width="9.7109375" style="11" customWidth="1"/>
    <col min="6676" max="6898" width="9" style="11" customWidth="1"/>
    <col min="6899" max="6899" width="5.140625" style="11" customWidth="1"/>
    <col min="6900" max="6900" width="17.42578125" style="11" customWidth="1"/>
    <col min="6901" max="6901" width="10.42578125" style="11" customWidth="1"/>
    <col min="6902" max="6902" width="6.5703125" style="11" customWidth="1"/>
    <col min="6903" max="6903" width="8.5703125" style="11"/>
    <col min="6904" max="6904" width="9.85546875" style="11" customWidth="1"/>
    <col min="6905" max="6905" width="8.5703125" style="11"/>
    <col min="6906" max="6906" width="9.85546875" style="11" customWidth="1"/>
    <col min="6907" max="6909" width="8.5703125" style="11"/>
    <col min="6910" max="6910" width="7.85546875" style="11" bestFit="1" customWidth="1"/>
    <col min="6911" max="6911" width="29" style="11" customWidth="1"/>
    <col min="6912" max="6912" width="10" style="11" bestFit="1" customWidth="1"/>
    <col min="6913" max="6913" width="7" style="11" customWidth="1"/>
    <col min="6914" max="6914" width="8.42578125" style="11" bestFit="1" customWidth="1"/>
    <col min="6915" max="6923" width="9.28515625" style="11" bestFit="1" customWidth="1"/>
    <col min="6924" max="6924" width="11.42578125" style="11" bestFit="1" customWidth="1"/>
    <col min="6925" max="6925" width="12.7109375" style="11" customWidth="1"/>
    <col min="6926" max="6926" width="5.28515625" style="11" customWidth="1"/>
    <col min="6927" max="6927" width="13.42578125" style="11" customWidth="1"/>
    <col min="6928" max="6928" width="6.140625" style="11" customWidth="1"/>
    <col min="6929" max="6929" width="14.7109375" style="11" customWidth="1"/>
    <col min="6930" max="6930" width="11" style="11" customWidth="1"/>
    <col min="6931" max="6931" width="9.7109375" style="11" customWidth="1"/>
    <col min="6932" max="7154" width="9" style="11" customWidth="1"/>
    <col min="7155" max="7155" width="5.140625" style="11" customWidth="1"/>
    <col min="7156" max="7156" width="17.42578125" style="11" customWidth="1"/>
    <col min="7157" max="7157" width="10.42578125" style="11" customWidth="1"/>
    <col min="7158" max="7158" width="6.5703125" style="11" customWidth="1"/>
    <col min="7159" max="7159" width="8.5703125" style="11"/>
    <col min="7160" max="7160" width="9.85546875" style="11" customWidth="1"/>
    <col min="7161" max="7161" width="8.5703125" style="11"/>
    <col min="7162" max="7162" width="9.85546875" style="11" customWidth="1"/>
    <col min="7163" max="7165" width="8.5703125" style="11"/>
    <col min="7166" max="7166" width="7.85546875" style="11" bestFit="1" customWidth="1"/>
    <col min="7167" max="7167" width="29" style="11" customWidth="1"/>
    <col min="7168" max="7168" width="10" style="11" bestFit="1" customWidth="1"/>
    <col min="7169" max="7169" width="7" style="11" customWidth="1"/>
    <col min="7170" max="7170" width="8.42578125" style="11" bestFit="1" customWidth="1"/>
    <col min="7171" max="7179" width="9.28515625" style="11" bestFit="1" customWidth="1"/>
    <col min="7180" max="7180" width="11.42578125" style="11" bestFit="1" customWidth="1"/>
    <col min="7181" max="7181" width="12.7109375" style="11" customWidth="1"/>
    <col min="7182" max="7182" width="5.28515625" style="11" customWidth="1"/>
    <col min="7183" max="7183" width="13.42578125" style="11" customWidth="1"/>
    <col min="7184" max="7184" width="6.140625" style="11" customWidth="1"/>
    <col min="7185" max="7185" width="14.7109375" style="11" customWidth="1"/>
    <col min="7186" max="7186" width="11" style="11" customWidth="1"/>
    <col min="7187" max="7187" width="9.7109375" style="11" customWidth="1"/>
    <col min="7188" max="7410" width="9" style="11" customWidth="1"/>
    <col min="7411" max="7411" width="5.140625" style="11" customWidth="1"/>
    <col min="7412" max="7412" width="17.42578125" style="11" customWidth="1"/>
    <col min="7413" max="7413" width="10.42578125" style="11" customWidth="1"/>
    <col min="7414" max="7414" width="6.5703125" style="11" customWidth="1"/>
    <col min="7415" max="7415" width="8.5703125" style="11"/>
    <col min="7416" max="7416" width="9.85546875" style="11" customWidth="1"/>
    <col min="7417" max="7417" width="8.5703125" style="11"/>
    <col min="7418" max="7418" width="9.85546875" style="11" customWidth="1"/>
    <col min="7419" max="7421" width="8.5703125" style="11"/>
    <col min="7422" max="7422" width="7.85546875" style="11" bestFit="1" customWidth="1"/>
    <col min="7423" max="7423" width="29" style="11" customWidth="1"/>
    <col min="7424" max="7424" width="10" style="11" bestFit="1" customWidth="1"/>
    <col min="7425" max="7425" width="7" style="11" customWidth="1"/>
    <col min="7426" max="7426" width="8.42578125" style="11" bestFit="1" customWidth="1"/>
    <col min="7427" max="7435" width="9.28515625" style="11" bestFit="1" customWidth="1"/>
    <col min="7436" max="7436" width="11.42578125" style="11" bestFit="1" customWidth="1"/>
    <col min="7437" max="7437" width="12.7109375" style="11" customWidth="1"/>
    <col min="7438" max="7438" width="5.28515625" style="11" customWidth="1"/>
    <col min="7439" max="7439" width="13.42578125" style="11" customWidth="1"/>
    <col min="7440" max="7440" width="6.140625" style="11" customWidth="1"/>
    <col min="7441" max="7441" width="14.7109375" style="11" customWidth="1"/>
    <col min="7442" max="7442" width="11" style="11" customWidth="1"/>
    <col min="7443" max="7443" width="9.7109375" style="11" customWidth="1"/>
    <col min="7444" max="7666" width="9" style="11" customWidth="1"/>
    <col min="7667" max="7667" width="5.140625" style="11" customWidth="1"/>
    <col min="7668" max="7668" width="17.42578125" style="11" customWidth="1"/>
    <col min="7669" max="7669" width="10.42578125" style="11" customWidth="1"/>
    <col min="7670" max="7670" width="6.5703125" style="11" customWidth="1"/>
    <col min="7671" max="7671" width="8.5703125" style="11"/>
    <col min="7672" max="7672" width="9.85546875" style="11" customWidth="1"/>
    <col min="7673" max="7673" width="8.5703125" style="11"/>
    <col min="7674" max="7674" width="9.85546875" style="11" customWidth="1"/>
    <col min="7675" max="7677" width="8.5703125" style="11"/>
    <col min="7678" max="7678" width="7.85546875" style="11" bestFit="1" customWidth="1"/>
    <col min="7679" max="7679" width="29" style="11" customWidth="1"/>
    <col min="7680" max="7680" width="10" style="11" bestFit="1" customWidth="1"/>
    <col min="7681" max="7681" width="7" style="11" customWidth="1"/>
    <col min="7682" max="7682" width="8.42578125" style="11" bestFit="1" customWidth="1"/>
    <col min="7683" max="7691" width="9.28515625" style="11" bestFit="1" customWidth="1"/>
    <col min="7692" max="7692" width="11.42578125" style="11" bestFit="1" customWidth="1"/>
    <col min="7693" max="7693" width="12.7109375" style="11" customWidth="1"/>
    <col min="7694" max="7694" width="5.28515625" style="11" customWidth="1"/>
    <col min="7695" max="7695" width="13.42578125" style="11" customWidth="1"/>
    <col min="7696" max="7696" width="6.140625" style="11" customWidth="1"/>
    <col min="7697" max="7697" width="14.7109375" style="11" customWidth="1"/>
    <col min="7698" max="7698" width="11" style="11" customWidth="1"/>
    <col min="7699" max="7699" width="9.7109375" style="11" customWidth="1"/>
    <col min="7700" max="7922" width="9" style="11" customWidth="1"/>
    <col min="7923" max="7923" width="5.140625" style="11" customWidth="1"/>
    <col min="7924" max="7924" width="17.42578125" style="11" customWidth="1"/>
    <col min="7925" max="7925" width="10.42578125" style="11" customWidth="1"/>
    <col min="7926" max="7926" width="6.5703125" style="11" customWidth="1"/>
    <col min="7927" max="7927" width="8.5703125" style="11"/>
    <col min="7928" max="7928" width="9.85546875" style="11" customWidth="1"/>
    <col min="7929" max="7929" width="8.5703125" style="11"/>
    <col min="7930" max="7930" width="9.85546875" style="11" customWidth="1"/>
    <col min="7931" max="7933" width="8.5703125" style="11"/>
    <col min="7934" max="7934" width="7.85546875" style="11" bestFit="1" customWidth="1"/>
    <col min="7935" max="7935" width="29" style="11" customWidth="1"/>
    <col min="7936" max="7936" width="10" style="11" bestFit="1" customWidth="1"/>
    <col min="7937" max="7937" width="7" style="11" customWidth="1"/>
    <col min="7938" max="7938" width="8.42578125" style="11" bestFit="1" customWidth="1"/>
    <col min="7939" max="7947" width="9.28515625" style="11" bestFit="1" customWidth="1"/>
    <col min="7948" max="7948" width="11.42578125" style="11" bestFit="1" customWidth="1"/>
    <col min="7949" max="7949" width="12.7109375" style="11" customWidth="1"/>
    <col min="7950" max="7950" width="5.28515625" style="11" customWidth="1"/>
    <col min="7951" max="7951" width="13.42578125" style="11" customWidth="1"/>
    <col min="7952" max="7952" width="6.140625" style="11" customWidth="1"/>
    <col min="7953" max="7953" width="14.7109375" style="11" customWidth="1"/>
    <col min="7954" max="7954" width="11" style="11" customWidth="1"/>
    <col min="7955" max="7955" width="9.7109375" style="11" customWidth="1"/>
    <col min="7956" max="8178" width="9" style="11" customWidth="1"/>
    <col min="8179" max="8179" width="5.140625" style="11" customWidth="1"/>
    <col min="8180" max="8180" width="17.42578125" style="11" customWidth="1"/>
    <col min="8181" max="8181" width="10.42578125" style="11" customWidth="1"/>
    <col min="8182" max="8182" width="6.5703125" style="11" customWidth="1"/>
    <col min="8183" max="8183" width="8.5703125" style="11"/>
    <col min="8184" max="8184" width="9.85546875" style="11" customWidth="1"/>
    <col min="8185" max="8185" width="8.5703125" style="11"/>
    <col min="8186" max="8186" width="9.85546875" style="11" customWidth="1"/>
    <col min="8187" max="8189" width="8.5703125" style="11"/>
    <col min="8190" max="8190" width="7.85546875" style="11" bestFit="1" customWidth="1"/>
    <col min="8191" max="8191" width="29" style="11" customWidth="1"/>
    <col min="8192" max="8192" width="10" style="11" bestFit="1" customWidth="1"/>
    <col min="8193" max="8193" width="7" style="11" customWidth="1"/>
    <col min="8194" max="8194" width="8.42578125" style="11" bestFit="1" customWidth="1"/>
    <col min="8195" max="8203" width="9.28515625" style="11" bestFit="1" customWidth="1"/>
    <col min="8204" max="8204" width="11.42578125" style="11" bestFit="1" customWidth="1"/>
    <col min="8205" max="8205" width="12.7109375" style="11" customWidth="1"/>
    <col min="8206" max="8206" width="5.28515625" style="11" customWidth="1"/>
    <col min="8207" max="8207" width="13.42578125" style="11" customWidth="1"/>
    <col min="8208" max="8208" width="6.140625" style="11" customWidth="1"/>
    <col min="8209" max="8209" width="14.7109375" style="11" customWidth="1"/>
    <col min="8210" max="8210" width="11" style="11" customWidth="1"/>
    <col min="8211" max="8211" width="9.7109375" style="11" customWidth="1"/>
    <col min="8212" max="8434" width="9" style="11" customWidth="1"/>
    <col min="8435" max="8435" width="5.140625" style="11" customWidth="1"/>
    <col min="8436" max="8436" width="17.42578125" style="11" customWidth="1"/>
    <col min="8437" max="8437" width="10.42578125" style="11" customWidth="1"/>
    <col min="8438" max="8438" width="6.5703125" style="11" customWidth="1"/>
    <col min="8439" max="8439" width="8.5703125" style="11"/>
    <col min="8440" max="8440" width="9.85546875" style="11" customWidth="1"/>
    <col min="8441" max="8441" width="8.5703125" style="11"/>
    <col min="8442" max="8442" width="9.85546875" style="11" customWidth="1"/>
    <col min="8443" max="8445" width="8.5703125" style="11"/>
    <col min="8446" max="8446" width="7.85546875" style="11" bestFit="1" customWidth="1"/>
    <col min="8447" max="8447" width="29" style="11" customWidth="1"/>
    <col min="8448" max="8448" width="10" style="11" bestFit="1" customWidth="1"/>
    <col min="8449" max="8449" width="7" style="11" customWidth="1"/>
    <col min="8450" max="8450" width="8.42578125" style="11" bestFit="1" customWidth="1"/>
    <col min="8451" max="8459" width="9.28515625" style="11" bestFit="1" customWidth="1"/>
    <col min="8460" max="8460" width="11.42578125" style="11" bestFit="1" customWidth="1"/>
    <col min="8461" max="8461" width="12.7109375" style="11" customWidth="1"/>
    <col min="8462" max="8462" width="5.28515625" style="11" customWidth="1"/>
    <col min="8463" max="8463" width="13.42578125" style="11" customWidth="1"/>
    <col min="8464" max="8464" width="6.140625" style="11" customWidth="1"/>
    <col min="8465" max="8465" width="14.7109375" style="11" customWidth="1"/>
    <col min="8466" max="8466" width="11" style="11" customWidth="1"/>
    <col min="8467" max="8467" width="9.7109375" style="11" customWidth="1"/>
    <col min="8468" max="8690" width="9" style="11" customWidth="1"/>
    <col min="8691" max="8691" width="5.140625" style="11" customWidth="1"/>
    <col min="8692" max="8692" width="17.42578125" style="11" customWidth="1"/>
    <col min="8693" max="8693" width="10.42578125" style="11" customWidth="1"/>
    <col min="8694" max="8694" width="6.5703125" style="11" customWidth="1"/>
    <col min="8695" max="8695" width="8.5703125" style="11"/>
    <col min="8696" max="8696" width="9.85546875" style="11" customWidth="1"/>
    <col min="8697" max="8697" width="8.5703125" style="11"/>
    <col min="8698" max="8698" width="9.85546875" style="11" customWidth="1"/>
    <col min="8699" max="8701" width="8.5703125" style="11"/>
    <col min="8702" max="8702" width="7.85546875" style="11" bestFit="1" customWidth="1"/>
    <col min="8703" max="8703" width="29" style="11" customWidth="1"/>
    <col min="8704" max="8704" width="10" style="11" bestFit="1" customWidth="1"/>
    <col min="8705" max="8705" width="7" style="11" customWidth="1"/>
    <col min="8706" max="8706" width="8.42578125" style="11" bestFit="1" customWidth="1"/>
    <col min="8707" max="8715" width="9.28515625" style="11" bestFit="1" customWidth="1"/>
    <col min="8716" max="8716" width="11.42578125" style="11" bestFit="1" customWidth="1"/>
    <col min="8717" max="8717" width="12.7109375" style="11" customWidth="1"/>
    <col min="8718" max="8718" width="5.28515625" style="11" customWidth="1"/>
    <col min="8719" max="8719" width="13.42578125" style="11" customWidth="1"/>
    <col min="8720" max="8720" width="6.140625" style="11" customWidth="1"/>
    <col min="8721" max="8721" width="14.7109375" style="11" customWidth="1"/>
    <col min="8722" max="8722" width="11" style="11" customWidth="1"/>
    <col min="8723" max="8723" width="9.7109375" style="11" customWidth="1"/>
    <col min="8724" max="8946" width="9" style="11" customWidth="1"/>
    <col min="8947" max="8947" width="5.140625" style="11" customWidth="1"/>
    <col min="8948" max="8948" width="17.42578125" style="11" customWidth="1"/>
    <col min="8949" max="8949" width="10.42578125" style="11" customWidth="1"/>
    <col min="8950" max="8950" width="6.5703125" style="11" customWidth="1"/>
    <col min="8951" max="8951" width="8.5703125" style="11"/>
    <col min="8952" max="8952" width="9.85546875" style="11" customWidth="1"/>
    <col min="8953" max="8953" width="8.5703125" style="11"/>
    <col min="8954" max="8954" width="9.85546875" style="11" customWidth="1"/>
    <col min="8955" max="8957" width="8.5703125" style="11"/>
    <col min="8958" max="8958" width="7.85546875" style="11" bestFit="1" customWidth="1"/>
    <col min="8959" max="8959" width="29" style="11" customWidth="1"/>
    <col min="8960" max="8960" width="10" style="11" bestFit="1" customWidth="1"/>
    <col min="8961" max="8961" width="7" style="11" customWidth="1"/>
    <col min="8962" max="8962" width="8.42578125" style="11" bestFit="1" customWidth="1"/>
    <col min="8963" max="8971" width="9.28515625" style="11" bestFit="1" customWidth="1"/>
    <col min="8972" max="8972" width="11.42578125" style="11" bestFit="1" customWidth="1"/>
    <col min="8973" max="8973" width="12.7109375" style="11" customWidth="1"/>
    <col min="8974" max="8974" width="5.28515625" style="11" customWidth="1"/>
    <col min="8975" max="8975" width="13.42578125" style="11" customWidth="1"/>
    <col min="8976" max="8976" width="6.140625" style="11" customWidth="1"/>
    <col min="8977" max="8977" width="14.7109375" style="11" customWidth="1"/>
    <col min="8978" max="8978" width="11" style="11" customWidth="1"/>
    <col min="8979" max="8979" width="9.7109375" style="11" customWidth="1"/>
    <col min="8980" max="9202" width="9" style="11" customWidth="1"/>
    <col min="9203" max="9203" width="5.140625" style="11" customWidth="1"/>
    <col min="9204" max="9204" width="17.42578125" style="11" customWidth="1"/>
    <col min="9205" max="9205" width="10.42578125" style="11" customWidth="1"/>
    <col min="9206" max="9206" width="6.5703125" style="11" customWidth="1"/>
    <col min="9207" max="9207" width="8.5703125" style="11"/>
    <col min="9208" max="9208" width="9.85546875" style="11" customWidth="1"/>
    <col min="9209" max="9209" width="8.5703125" style="11"/>
    <col min="9210" max="9210" width="9.85546875" style="11" customWidth="1"/>
    <col min="9211" max="9213" width="8.5703125" style="11"/>
    <col min="9214" max="9214" width="7.85546875" style="11" bestFit="1" customWidth="1"/>
    <col min="9215" max="9215" width="29" style="11" customWidth="1"/>
    <col min="9216" max="9216" width="10" style="11" bestFit="1" customWidth="1"/>
    <col min="9217" max="9217" width="7" style="11" customWidth="1"/>
    <col min="9218" max="9218" width="8.42578125" style="11" bestFit="1" customWidth="1"/>
    <col min="9219" max="9227" width="9.28515625" style="11" bestFit="1" customWidth="1"/>
    <col min="9228" max="9228" width="11.42578125" style="11" bestFit="1" customWidth="1"/>
    <col min="9229" max="9229" width="12.7109375" style="11" customWidth="1"/>
    <col min="9230" max="9230" width="5.28515625" style="11" customWidth="1"/>
    <col min="9231" max="9231" width="13.42578125" style="11" customWidth="1"/>
    <col min="9232" max="9232" width="6.140625" style="11" customWidth="1"/>
    <col min="9233" max="9233" width="14.7109375" style="11" customWidth="1"/>
    <col min="9234" max="9234" width="11" style="11" customWidth="1"/>
    <col min="9235" max="9235" width="9.7109375" style="11" customWidth="1"/>
    <col min="9236" max="9458" width="9" style="11" customWidth="1"/>
    <col min="9459" max="9459" width="5.140625" style="11" customWidth="1"/>
    <col min="9460" max="9460" width="17.42578125" style="11" customWidth="1"/>
    <col min="9461" max="9461" width="10.42578125" style="11" customWidth="1"/>
    <col min="9462" max="9462" width="6.5703125" style="11" customWidth="1"/>
    <col min="9463" max="9463" width="8.5703125" style="11"/>
    <col min="9464" max="9464" width="9.85546875" style="11" customWidth="1"/>
    <col min="9465" max="9465" width="8.5703125" style="11"/>
    <col min="9466" max="9466" width="9.85546875" style="11" customWidth="1"/>
    <col min="9467" max="9469" width="8.5703125" style="11"/>
    <col min="9470" max="9470" width="7.85546875" style="11" bestFit="1" customWidth="1"/>
    <col min="9471" max="9471" width="29" style="11" customWidth="1"/>
    <col min="9472" max="9472" width="10" style="11" bestFit="1" customWidth="1"/>
    <col min="9473" max="9473" width="7" style="11" customWidth="1"/>
    <col min="9474" max="9474" width="8.42578125" style="11" bestFit="1" customWidth="1"/>
    <col min="9475" max="9483" width="9.28515625" style="11" bestFit="1" customWidth="1"/>
    <col min="9484" max="9484" width="11.42578125" style="11" bestFit="1" customWidth="1"/>
    <col min="9485" max="9485" width="12.7109375" style="11" customWidth="1"/>
    <col min="9486" max="9486" width="5.28515625" style="11" customWidth="1"/>
    <col min="9487" max="9487" width="13.42578125" style="11" customWidth="1"/>
    <col min="9488" max="9488" width="6.140625" style="11" customWidth="1"/>
    <col min="9489" max="9489" width="14.7109375" style="11" customWidth="1"/>
    <col min="9490" max="9490" width="11" style="11" customWidth="1"/>
    <col min="9491" max="9491" width="9.7109375" style="11" customWidth="1"/>
    <col min="9492" max="9714" width="9" style="11" customWidth="1"/>
    <col min="9715" max="9715" width="5.140625" style="11" customWidth="1"/>
    <col min="9716" max="9716" width="17.42578125" style="11" customWidth="1"/>
    <col min="9717" max="9717" width="10.42578125" style="11" customWidth="1"/>
    <col min="9718" max="9718" width="6.5703125" style="11" customWidth="1"/>
    <col min="9719" max="9719" width="8.5703125" style="11"/>
    <col min="9720" max="9720" width="9.85546875" style="11" customWidth="1"/>
    <col min="9721" max="9721" width="8.5703125" style="11"/>
    <col min="9722" max="9722" width="9.85546875" style="11" customWidth="1"/>
    <col min="9723" max="9725" width="8.5703125" style="11"/>
    <col min="9726" max="9726" width="7.85546875" style="11" bestFit="1" customWidth="1"/>
    <col min="9727" max="9727" width="29" style="11" customWidth="1"/>
    <col min="9728" max="9728" width="10" style="11" bestFit="1" customWidth="1"/>
    <col min="9729" max="9729" width="7" style="11" customWidth="1"/>
    <col min="9730" max="9730" width="8.42578125" style="11" bestFit="1" customWidth="1"/>
    <col min="9731" max="9739" width="9.28515625" style="11" bestFit="1" customWidth="1"/>
    <col min="9740" max="9740" width="11.42578125" style="11" bestFit="1" customWidth="1"/>
    <col min="9741" max="9741" width="12.7109375" style="11" customWidth="1"/>
    <col min="9742" max="9742" width="5.28515625" style="11" customWidth="1"/>
    <col min="9743" max="9743" width="13.42578125" style="11" customWidth="1"/>
    <col min="9744" max="9744" width="6.140625" style="11" customWidth="1"/>
    <col min="9745" max="9745" width="14.7109375" style="11" customWidth="1"/>
    <col min="9746" max="9746" width="11" style="11" customWidth="1"/>
    <col min="9747" max="9747" width="9.7109375" style="11" customWidth="1"/>
    <col min="9748" max="9970" width="9" style="11" customWidth="1"/>
    <col min="9971" max="9971" width="5.140625" style="11" customWidth="1"/>
    <col min="9972" max="9972" width="17.42578125" style="11" customWidth="1"/>
    <col min="9973" max="9973" width="10.42578125" style="11" customWidth="1"/>
    <col min="9974" max="9974" width="6.5703125" style="11" customWidth="1"/>
    <col min="9975" max="9975" width="8.5703125" style="11"/>
    <col min="9976" max="9976" width="9.85546875" style="11" customWidth="1"/>
    <col min="9977" max="9977" width="8.5703125" style="11"/>
    <col min="9978" max="9978" width="9.85546875" style="11" customWidth="1"/>
    <col min="9979" max="9981" width="8.5703125" style="11"/>
    <col min="9982" max="9982" width="7.85546875" style="11" bestFit="1" customWidth="1"/>
    <col min="9983" max="9983" width="29" style="11" customWidth="1"/>
    <col min="9984" max="9984" width="10" style="11" bestFit="1" customWidth="1"/>
    <col min="9985" max="9985" width="7" style="11" customWidth="1"/>
    <col min="9986" max="9986" width="8.42578125" style="11" bestFit="1" customWidth="1"/>
    <col min="9987" max="9995" width="9.28515625" style="11" bestFit="1" customWidth="1"/>
    <col min="9996" max="9996" width="11.42578125" style="11" bestFit="1" customWidth="1"/>
    <col min="9997" max="9997" width="12.7109375" style="11" customWidth="1"/>
    <col min="9998" max="9998" width="5.28515625" style="11" customWidth="1"/>
    <col min="9999" max="9999" width="13.42578125" style="11" customWidth="1"/>
    <col min="10000" max="10000" width="6.140625" style="11" customWidth="1"/>
    <col min="10001" max="10001" width="14.7109375" style="11" customWidth="1"/>
    <col min="10002" max="10002" width="11" style="11" customWidth="1"/>
    <col min="10003" max="10003" width="9.7109375" style="11" customWidth="1"/>
    <col min="10004" max="10226" width="9" style="11" customWidth="1"/>
    <col min="10227" max="10227" width="5.140625" style="11" customWidth="1"/>
    <col min="10228" max="10228" width="17.42578125" style="11" customWidth="1"/>
    <col min="10229" max="10229" width="10.42578125" style="11" customWidth="1"/>
    <col min="10230" max="10230" width="6.5703125" style="11" customWidth="1"/>
    <col min="10231" max="10231" width="8.5703125" style="11"/>
    <col min="10232" max="10232" width="9.85546875" style="11" customWidth="1"/>
    <col min="10233" max="10233" width="8.5703125" style="11"/>
    <col min="10234" max="10234" width="9.85546875" style="11" customWidth="1"/>
    <col min="10235" max="10237" width="8.5703125" style="11"/>
    <col min="10238" max="10238" width="7.85546875" style="11" bestFit="1" customWidth="1"/>
    <col min="10239" max="10239" width="29" style="11" customWidth="1"/>
    <col min="10240" max="10240" width="10" style="11" bestFit="1" customWidth="1"/>
    <col min="10241" max="10241" width="7" style="11" customWidth="1"/>
    <col min="10242" max="10242" width="8.42578125" style="11" bestFit="1" customWidth="1"/>
    <col min="10243" max="10251" width="9.28515625" style="11" bestFit="1" customWidth="1"/>
    <col min="10252" max="10252" width="11.42578125" style="11" bestFit="1" customWidth="1"/>
    <col min="10253" max="10253" width="12.7109375" style="11" customWidth="1"/>
    <col min="10254" max="10254" width="5.28515625" style="11" customWidth="1"/>
    <col min="10255" max="10255" width="13.42578125" style="11" customWidth="1"/>
    <col min="10256" max="10256" width="6.140625" style="11" customWidth="1"/>
    <col min="10257" max="10257" width="14.7109375" style="11" customWidth="1"/>
    <col min="10258" max="10258" width="11" style="11" customWidth="1"/>
    <col min="10259" max="10259" width="9.7109375" style="11" customWidth="1"/>
    <col min="10260" max="10482" width="9" style="11" customWidth="1"/>
    <col min="10483" max="10483" width="5.140625" style="11" customWidth="1"/>
    <col min="10484" max="10484" width="17.42578125" style="11" customWidth="1"/>
    <col min="10485" max="10485" width="10.42578125" style="11" customWidth="1"/>
    <col min="10486" max="10486" width="6.5703125" style="11" customWidth="1"/>
    <col min="10487" max="10487" width="8.5703125" style="11"/>
    <col min="10488" max="10488" width="9.85546875" style="11" customWidth="1"/>
    <col min="10489" max="10489" width="8.5703125" style="11"/>
    <col min="10490" max="10490" width="9.85546875" style="11" customWidth="1"/>
    <col min="10491" max="10493" width="8.5703125" style="11"/>
    <col min="10494" max="10494" width="7.85546875" style="11" bestFit="1" customWidth="1"/>
    <col min="10495" max="10495" width="29" style="11" customWidth="1"/>
    <col min="10496" max="10496" width="10" style="11" bestFit="1" customWidth="1"/>
    <col min="10497" max="10497" width="7" style="11" customWidth="1"/>
    <col min="10498" max="10498" width="8.42578125" style="11" bestFit="1" customWidth="1"/>
    <col min="10499" max="10507" width="9.28515625" style="11" bestFit="1" customWidth="1"/>
    <col min="10508" max="10508" width="11.42578125" style="11" bestFit="1" customWidth="1"/>
    <col min="10509" max="10509" width="12.7109375" style="11" customWidth="1"/>
    <col min="10510" max="10510" width="5.28515625" style="11" customWidth="1"/>
    <col min="10511" max="10511" width="13.42578125" style="11" customWidth="1"/>
    <col min="10512" max="10512" width="6.140625" style="11" customWidth="1"/>
    <col min="10513" max="10513" width="14.7109375" style="11" customWidth="1"/>
    <col min="10514" max="10514" width="11" style="11" customWidth="1"/>
    <col min="10515" max="10515" width="9.7109375" style="11" customWidth="1"/>
    <col min="10516" max="10738" width="9" style="11" customWidth="1"/>
    <col min="10739" max="10739" width="5.140625" style="11" customWidth="1"/>
    <col min="10740" max="10740" width="17.42578125" style="11" customWidth="1"/>
    <col min="10741" max="10741" width="10.42578125" style="11" customWidth="1"/>
    <col min="10742" max="10742" width="6.5703125" style="11" customWidth="1"/>
    <col min="10743" max="10743" width="8.5703125" style="11"/>
    <col min="10744" max="10744" width="9.85546875" style="11" customWidth="1"/>
    <col min="10745" max="10745" width="8.5703125" style="11"/>
    <col min="10746" max="10746" width="9.85546875" style="11" customWidth="1"/>
    <col min="10747" max="10749" width="8.5703125" style="11"/>
    <col min="10750" max="10750" width="7.85546875" style="11" bestFit="1" customWidth="1"/>
    <col min="10751" max="10751" width="29" style="11" customWidth="1"/>
    <col min="10752" max="10752" width="10" style="11" bestFit="1" customWidth="1"/>
    <col min="10753" max="10753" width="7" style="11" customWidth="1"/>
    <col min="10754" max="10754" width="8.42578125" style="11" bestFit="1" customWidth="1"/>
    <col min="10755" max="10763" width="9.28515625" style="11" bestFit="1" customWidth="1"/>
    <col min="10764" max="10764" width="11.42578125" style="11" bestFit="1" customWidth="1"/>
    <col min="10765" max="10765" width="12.7109375" style="11" customWidth="1"/>
    <col min="10766" max="10766" width="5.28515625" style="11" customWidth="1"/>
    <col min="10767" max="10767" width="13.42578125" style="11" customWidth="1"/>
    <col min="10768" max="10768" width="6.140625" style="11" customWidth="1"/>
    <col min="10769" max="10769" width="14.7109375" style="11" customWidth="1"/>
    <col min="10770" max="10770" width="11" style="11" customWidth="1"/>
    <col min="10771" max="10771" width="9.7109375" style="11" customWidth="1"/>
    <col min="10772" max="10994" width="9" style="11" customWidth="1"/>
    <col min="10995" max="10995" width="5.140625" style="11" customWidth="1"/>
    <col min="10996" max="10996" width="17.42578125" style="11" customWidth="1"/>
    <col min="10997" max="10997" width="10.42578125" style="11" customWidth="1"/>
    <col min="10998" max="10998" width="6.5703125" style="11" customWidth="1"/>
    <col min="10999" max="10999" width="8.5703125" style="11"/>
    <col min="11000" max="11000" width="9.85546875" style="11" customWidth="1"/>
    <col min="11001" max="11001" width="8.5703125" style="11"/>
    <col min="11002" max="11002" width="9.85546875" style="11" customWidth="1"/>
    <col min="11003" max="11005" width="8.5703125" style="11"/>
    <col min="11006" max="11006" width="7.85546875" style="11" bestFit="1" customWidth="1"/>
    <col min="11007" max="11007" width="29" style="11" customWidth="1"/>
    <col min="11008" max="11008" width="10" style="11" bestFit="1" customWidth="1"/>
    <col min="11009" max="11009" width="7" style="11" customWidth="1"/>
    <col min="11010" max="11010" width="8.42578125" style="11" bestFit="1" customWidth="1"/>
    <col min="11011" max="11019" width="9.28515625" style="11" bestFit="1" customWidth="1"/>
    <col min="11020" max="11020" width="11.42578125" style="11" bestFit="1" customWidth="1"/>
    <col min="11021" max="11021" width="12.7109375" style="11" customWidth="1"/>
    <col min="11022" max="11022" width="5.28515625" style="11" customWidth="1"/>
    <col min="11023" max="11023" width="13.42578125" style="11" customWidth="1"/>
    <col min="11024" max="11024" width="6.140625" style="11" customWidth="1"/>
    <col min="11025" max="11025" width="14.7109375" style="11" customWidth="1"/>
    <col min="11026" max="11026" width="11" style="11" customWidth="1"/>
    <col min="11027" max="11027" width="9.7109375" style="11" customWidth="1"/>
    <col min="11028" max="11250" width="9" style="11" customWidth="1"/>
    <col min="11251" max="11251" width="5.140625" style="11" customWidth="1"/>
    <col min="11252" max="11252" width="17.42578125" style="11" customWidth="1"/>
    <col min="11253" max="11253" width="10.42578125" style="11" customWidth="1"/>
    <col min="11254" max="11254" width="6.5703125" style="11" customWidth="1"/>
    <col min="11255" max="11255" width="8.5703125" style="11"/>
    <col min="11256" max="11256" width="9.85546875" style="11" customWidth="1"/>
    <col min="11257" max="11257" width="8.5703125" style="11"/>
    <col min="11258" max="11258" width="9.85546875" style="11" customWidth="1"/>
    <col min="11259" max="11261" width="8.5703125" style="11"/>
    <col min="11262" max="11262" width="7.85546875" style="11" bestFit="1" customWidth="1"/>
    <col min="11263" max="11263" width="29" style="11" customWidth="1"/>
    <col min="11264" max="11264" width="10" style="11" bestFit="1" customWidth="1"/>
    <col min="11265" max="11265" width="7" style="11" customWidth="1"/>
    <col min="11266" max="11266" width="8.42578125" style="11" bestFit="1" customWidth="1"/>
    <col min="11267" max="11275" width="9.28515625" style="11" bestFit="1" customWidth="1"/>
    <col min="11276" max="11276" width="11.42578125" style="11" bestFit="1" customWidth="1"/>
    <col min="11277" max="11277" width="12.7109375" style="11" customWidth="1"/>
    <col min="11278" max="11278" width="5.28515625" style="11" customWidth="1"/>
    <col min="11279" max="11279" width="13.42578125" style="11" customWidth="1"/>
    <col min="11280" max="11280" width="6.140625" style="11" customWidth="1"/>
    <col min="11281" max="11281" width="14.7109375" style="11" customWidth="1"/>
    <col min="11282" max="11282" width="11" style="11" customWidth="1"/>
    <col min="11283" max="11283" width="9.7109375" style="11" customWidth="1"/>
    <col min="11284" max="11506" width="9" style="11" customWidth="1"/>
    <col min="11507" max="11507" width="5.140625" style="11" customWidth="1"/>
    <col min="11508" max="11508" width="17.42578125" style="11" customWidth="1"/>
    <col min="11509" max="11509" width="10.42578125" style="11" customWidth="1"/>
    <col min="11510" max="11510" width="6.5703125" style="11" customWidth="1"/>
    <col min="11511" max="11511" width="8.5703125" style="11"/>
    <col min="11512" max="11512" width="9.85546875" style="11" customWidth="1"/>
    <col min="11513" max="11513" width="8.5703125" style="11"/>
    <col min="11514" max="11514" width="9.85546875" style="11" customWidth="1"/>
    <col min="11515" max="11517" width="8.5703125" style="11"/>
    <col min="11518" max="11518" width="7.85546875" style="11" bestFit="1" customWidth="1"/>
    <col min="11519" max="11519" width="29" style="11" customWidth="1"/>
    <col min="11520" max="11520" width="10" style="11" bestFit="1" customWidth="1"/>
    <col min="11521" max="11521" width="7" style="11" customWidth="1"/>
    <col min="11522" max="11522" width="8.42578125" style="11" bestFit="1" customWidth="1"/>
    <col min="11523" max="11531" width="9.28515625" style="11" bestFit="1" customWidth="1"/>
    <col min="11532" max="11532" width="11.42578125" style="11" bestFit="1" customWidth="1"/>
    <col min="11533" max="11533" width="12.7109375" style="11" customWidth="1"/>
    <col min="11534" max="11534" width="5.28515625" style="11" customWidth="1"/>
    <col min="11535" max="11535" width="13.42578125" style="11" customWidth="1"/>
    <col min="11536" max="11536" width="6.140625" style="11" customWidth="1"/>
    <col min="11537" max="11537" width="14.7109375" style="11" customWidth="1"/>
    <col min="11538" max="11538" width="11" style="11" customWidth="1"/>
    <col min="11539" max="11539" width="9.7109375" style="11" customWidth="1"/>
    <col min="11540" max="11762" width="9" style="11" customWidth="1"/>
    <col min="11763" max="11763" width="5.140625" style="11" customWidth="1"/>
    <col min="11764" max="11764" width="17.42578125" style="11" customWidth="1"/>
    <col min="11765" max="11765" width="10.42578125" style="11" customWidth="1"/>
    <col min="11766" max="11766" width="6.5703125" style="11" customWidth="1"/>
    <col min="11767" max="11767" width="8.5703125" style="11"/>
    <col min="11768" max="11768" width="9.85546875" style="11" customWidth="1"/>
    <col min="11769" max="11769" width="8.5703125" style="11"/>
    <col min="11770" max="11770" width="9.85546875" style="11" customWidth="1"/>
    <col min="11771" max="11773" width="8.5703125" style="11"/>
    <col min="11774" max="11774" width="7.85546875" style="11" bestFit="1" customWidth="1"/>
    <col min="11775" max="11775" width="29" style="11" customWidth="1"/>
    <col min="11776" max="11776" width="10" style="11" bestFit="1" customWidth="1"/>
    <col min="11777" max="11777" width="7" style="11" customWidth="1"/>
    <col min="11778" max="11778" width="8.42578125" style="11" bestFit="1" customWidth="1"/>
    <col min="11779" max="11787" width="9.28515625" style="11" bestFit="1" customWidth="1"/>
    <col min="11788" max="11788" width="11.42578125" style="11" bestFit="1" customWidth="1"/>
    <col min="11789" max="11789" width="12.7109375" style="11" customWidth="1"/>
    <col min="11790" max="11790" width="5.28515625" style="11" customWidth="1"/>
    <col min="11791" max="11791" width="13.42578125" style="11" customWidth="1"/>
    <col min="11792" max="11792" width="6.140625" style="11" customWidth="1"/>
    <col min="11793" max="11793" width="14.7109375" style="11" customWidth="1"/>
    <col min="11794" max="11794" width="11" style="11" customWidth="1"/>
    <col min="11795" max="11795" width="9.7109375" style="11" customWidth="1"/>
    <col min="11796" max="12018" width="9" style="11" customWidth="1"/>
    <col min="12019" max="12019" width="5.140625" style="11" customWidth="1"/>
    <col min="12020" max="12020" width="17.42578125" style="11" customWidth="1"/>
    <col min="12021" max="12021" width="10.42578125" style="11" customWidth="1"/>
    <col min="12022" max="12022" width="6.5703125" style="11" customWidth="1"/>
    <col min="12023" max="12023" width="8.5703125" style="11"/>
    <col min="12024" max="12024" width="9.85546875" style="11" customWidth="1"/>
    <col min="12025" max="12025" width="8.5703125" style="11"/>
    <col min="12026" max="12026" width="9.85546875" style="11" customWidth="1"/>
    <col min="12027" max="12029" width="8.5703125" style="11"/>
    <col min="12030" max="12030" width="7.85546875" style="11" bestFit="1" customWidth="1"/>
    <col min="12031" max="12031" width="29" style="11" customWidth="1"/>
    <col min="12032" max="12032" width="10" style="11" bestFit="1" customWidth="1"/>
    <col min="12033" max="12033" width="7" style="11" customWidth="1"/>
    <col min="12034" max="12034" width="8.42578125" style="11" bestFit="1" customWidth="1"/>
    <col min="12035" max="12043" width="9.28515625" style="11" bestFit="1" customWidth="1"/>
    <col min="12044" max="12044" width="11.42578125" style="11" bestFit="1" customWidth="1"/>
    <col min="12045" max="12045" width="12.7109375" style="11" customWidth="1"/>
    <col min="12046" max="12046" width="5.28515625" style="11" customWidth="1"/>
    <col min="12047" max="12047" width="13.42578125" style="11" customWidth="1"/>
    <col min="12048" max="12048" width="6.140625" style="11" customWidth="1"/>
    <col min="12049" max="12049" width="14.7109375" style="11" customWidth="1"/>
    <col min="12050" max="12050" width="11" style="11" customWidth="1"/>
    <col min="12051" max="12051" width="9.7109375" style="11" customWidth="1"/>
    <col min="12052" max="12274" width="9" style="11" customWidth="1"/>
    <col min="12275" max="12275" width="5.140625" style="11" customWidth="1"/>
    <col min="12276" max="12276" width="17.42578125" style="11" customWidth="1"/>
    <col min="12277" max="12277" width="10.42578125" style="11" customWidth="1"/>
    <col min="12278" max="12278" width="6.5703125" style="11" customWidth="1"/>
    <col min="12279" max="12279" width="8.5703125" style="11"/>
    <col min="12280" max="12280" width="9.85546875" style="11" customWidth="1"/>
    <col min="12281" max="12281" width="8.5703125" style="11"/>
    <col min="12282" max="12282" width="9.85546875" style="11" customWidth="1"/>
    <col min="12283" max="12285" width="8.5703125" style="11"/>
    <col min="12286" max="12286" width="7.85546875" style="11" bestFit="1" customWidth="1"/>
    <col min="12287" max="12287" width="29" style="11" customWidth="1"/>
    <col min="12288" max="12288" width="10" style="11" bestFit="1" customWidth="1"/>
    <col min="12289" max="12289" width="7" style="11" customWidth="1"/>
    <col min="12290" max="12290" width="8.42578125" style="11" bestFit="1" customWidth="1"/>
    <col min="12291" max="12299" width="9.28515625" style="11" bestFit="1" customWidth="1"/>
    <col min="12300" max="12300" width="11.42578125" style="11" bestFit="1" customWidth="1"/>
    <col min="12301" max="12301" width="12.7109375" style="11" customWidth="1"/>
    <col min="12302" max="12302" width="5.28515625" style="11" customWidth="1"/>
    <col min="12303" max="12303" width="13.42578125" style="11" customWidth="1"/>
    <col min="12304" max="12304" width="6.140625" style="11" customWidth="1"/>
    <col min="12305" max="12305" width="14.7109375" style="11" customWidth="1"/>
    <col min="12306" max="12306" width="11" style="11" customWidth="1"/>
    <col min="12307" max="12307" width="9.7109375" style="11" customWidth="1"/>
    <col min="12308" max="12530" width="9" style="11" customWidth="1"/>
    <col min="12531" max="12531" width="5.140625" style="11" customWidth="1"/>
    <col min="12532" max="12532" width="17.42578125" style="11" customWidth="1"/>
    <col min="12533" max="12533" width="10.42578125" style="11" customWidth="1"/>
    <col min="12534" max="12534" width="6.5703125" style="11" customWidth="1"/>
    <col min="12535" max="12535" width="8.5703125" style="11"/>
    <col min="12536" max="12536" width="9.85546875" style="11" customWidth="1"/>
    <col min="12537" max="12537" width="8.5703125" style="11"/>
    <col min="12538" max="12538" width="9.85546875" style="11" customWidth="1"/>
    <col min="12539" max="12541" width="8.5703125" style="11"/>
    <col min="12542" max="12542" width="7.85546875" style="11" bestFit="1" customWidth="1"/>
    <col min="12543" max="12543" width="29" style="11" customWidth="1"/>
    <col min="12544" max="12544" width="10" style="11" bestFit="1" customWidth="1"/>
    <col min="12545" max="12545" width="7" style="11" customWidth="1"/>
    <col min="12546" max="12546" width="8.42578125" style="11" bestFit="1" customWidth="1"/>
    <col min="12547" max="12555" width="9.28515625" style="11" bestFit="1" customWidth="1"/>
    <col min="12556" max="12556" width="11.42578125" style="11" bestFit="1" customWidth="1"/>
    <col min="12557" max="12557" width="12.7109375" style="11" customWidth="1"/>
    <col min="12558" max="12558" width="5.28515625" style="11" customWidth="1"/>
    <col min="12559" max="12559" width="13.42578125" style="11" customWidth="1"/>
    <col min="12560" max="12560" width="6.140625" style="11" customWidth="1"/>
    <col min="12561" max="12561" width="14.7109375" style="11" customWidth="1"/>
    <col min="12562" max="12562" width="11" style="11" customWidth="1"/>
    <col min="12563" max="12563" width="9.7109375" style="11" customWidth="1"/>
    <col min="12564" max="12786" width="9" style="11" customWidth="1"/>
    <col min="12787" max="12787" width="5.140625" style="11" customWidth="1"/>
    <col min="12788" max="12788" width="17.42578125" style="11" customWidth="1"/>
    <col min="12789" max="12789" width="10.42578125" style="11" customWidth="1"/>
    <col min="12790" max="12790" width="6.5703125" style="11" customWidth="1"/>
    <col min="12791" max="12791" width="8.5703125" style="11"/>
    <col min="12792" max="12792" width="9.85546875" style="11" customWidth="1"/>
    <col min="12793" max="12793" width="8.5703125" style="11"/>
    <col min="12794" max="12794" width="9.85546875" style="11" customWidth="1"/>
    <col min="12795" max="12797" width="8.5703125" style="11"/>
    <col min="12798" max="12798" width="7.85546875" style="11" bestFit="1" customWidth="1"/>
    <col min="12799" max="12799" width="29" style="11" customWidth="1"/>
    <col min="12800" max="12800" width="10" style="11" bestFit="1" customWidth="1"/>
    <col min="12801" max="12801" width="7" style="11" customWidth="1"/>
    <col min="12802" max="12802" width="8.42578125" style="11" bestFit="1" customWidth="1"/>
    <col min="12803" max="12811" width="9.28515625" style="11" bestFit="1" customWidth="1"/>
    <col min="12812" max="12812" width="11.42578125" style="11" bestFit="1" customWidth="1"/>
    <col min="12813" max="12813" width="12.7109375" style="11" customWidth="1"/>
    <col min="12814" max="12814" width="5.28515625" style="11" customWidth="1"/>
    <col min="12815" max="12815" width="13.42578125" style="11" customWidth="1"/>
    <col min="12816" max="12816" width="6.140625" style="11" customWidth="1"/>
    <col min="12817" max="12817" width="14.7109375" style="11" customWidth="1"/>
    <col min="12818" max="12818" width="11" style="11" customWidth="1"/>
    <col min="12819" max="12819" width="9.7109375" style="11" customWidth="1"/>
    <col min="12820" max="13042" width="9" style="11" customWidth="1"/>
    <col min="13043" max="13043" width="5.140625" style="11" customWidth="1"/>
    <col min="13044" max="13044" width="17.42578125" style="11" customWidth="1"/>
    <col min="13045" max="13045" width="10.42578125" style="11" customWidth="1"/>
    <col min="13046" max="13046" width="6.5703125" style="11" customWidth="1"/>
    <col min="13047" max="13047" width="8.5703125" style="11"/>
    <col min="13048" max="13048" width="9.85546875" style="11" customWidth="1"/>
    <col min="13049" max="13049" width="8.5703125" style="11"/>
    <col min="13050" max="13050" width="9.85546875" style="11" customWidth="1"/>
    <col min="13051" max="13053" width="8.5703125" style="11"/>
    <col min="13054" max="13054" width="7.85546875" style="11" bestFit="1" customWidth="1"/>
    <col min="13055" max="13055" width="29" style="11" customWidth="1"/>
    <col min="13056" max="13056" width="10" style="11" bestFit="1" customWidth="1"/>
    <col min="13057" max="13057" width="7" style="11" customWidth="1"/>
    <col min="13058" max="13058" width="8.42578125" style="11" bestFit="1" customWidth="1"/>
    <col min="13059" max="13067" width="9.28515625" style="11" bestFit="1" customWidth="1"/>
    <col min="13068" max="13068" width="11.42578125" style="11" bestFit="1" customWidth="1"/>
    <col min="13069" max="13069" width="12.7109375" style="11" customWidth="1"/>
    <col min="13070" max="13070" width="5.28515625" style="11" customWidth="1"/>
    <col min="13071" max="13071" width="13.42578125" style="11" customWidth="1"/>
    <col min="13072" max="13072" width="6.140625" style="11" customWidth="1"/>
    <col min="13073" max="13073" width="14.7109375" style="11" customWidth="1"/>
    <col min="13074" max="13074" width="11" style="11" customWidth="1"/>
    <col min="13075" max="13075" width="9.7109375" style="11" customWidth="1"/>
    <col min="13076" max="13298" width="9" style="11" customWidth="1"/>
    <col min="13299" max="13299" width="5.140625" style="11" customWidth="1"/>
    <col min="13300" max="13300" width="17.42578125" style="11" customWidth="1"/>
    <col min="13301" max="13301" width="10.42578125" style="11" customWidth="1"/>
    <col min="13302" max="13302" width="6.5703125" style="11" customWidth="1"/>
    <col min="13303" max="13303" width="8.5703125" style="11"/>
    <col min="13304" max="13304" width="9.85546875" style="11" customWidth="1"/>
    <col min="13305" max="13305" width="8.5703125" style="11"/>
    <col min="13306" max="13306" width="9.85546875" style="11" customWidth="1"/>
    <col min="13307" max="13309" width="8.5703125" style="11"/>
    <col min="13310" max="13310" width="7.85546875" style="11" bestFit="1" customWidth="1"/>
    <col min="13311" max="13311" width="29" style="11" customWidth="1"/>
    <col min="13312" max="13312" width="10" style="11" bestFit="1" customWidth="1"/>
    <col min="13313" max="13313" width="7" style="11" customWidth="1"/>
    <col min="13314" max="13314" width="8.42578125" style="11" bestFit="1" customWidth="1"/>
    <col min="13315" max="13323" width="9.28515625" style="11" bestFit="1" customWidth="1"/>
    <col min="13324" max="13324" width="11.42578125" style="11" bestFit="1" customWidth="1"/>
    <col min="13325" max="13325" width="12.7109375" style="11" customWidth="1"/>
    <col min="13326" max="13326" width="5.28515625" style="11" customWidth="1"/>
    <col min="13327" max="13327" width="13.42578125" style="11" customWidth="1"/>
    <col min="13328" max="13328" width="6.140625" style="11" customWidth="1"/>
    <col min="13329" max="13329" width="14.7109375" style="11" customWidth="1"/>
    <col min="13330" max="13330" width="11" style="11" customWidth="1"/>
    <col min="13331" max="13331" width="9.7109375" style="11" customWidth="1"/>
    <col min="13332" max="13554" width="9" style="11" customWidth="1"/>
    <col min="13555" max="13555" width="5.140625" style="11" customWidth="1"/>
    <col min="13556" max="13556" width="17.42578125" style="11" customWidth="1"/>
    <col min="13557" max="13557" width="10.42578125" style="11" customWidth="1"/>
    <col min="13558" max="13558" width="6.5703125" style="11" customWidth="1"/>
    <col min="13559" max="13559" width="8.5703125" style="11"/>
    <col min="13560" max="13560" width="9.85546875" style="11" customWidth="1"/>
    <col min="13561" max="13561" width="8.5703125" style="11"/>
    <col min="13562" max="13562" width="9.85546875" style="11" customWidth="1"/>
    <col min="13563" max="13565" width="8.5703125" style="11"/>
    <col min="13566" max="13566" width="7.85546875" style="11" bestFit="1" customWidth="1"/>
    <col min="13567" max="13567" width="29" style="11" customWidth="1"/>
    <col min="13568" max="13568" width="10" style="11" bestFit="1" customWidth="1"/>
    <col min="13569" max="13569" width="7" style="11" customWidth="1"/>
    <col min="13570" max="13570" width="8.42578125" style="11" bestFit="1" customWidth="1"/>
    <col min="13571" max="13579" width="9.28515625" style="11" bestFit="1" customWidth="1"/>
    <col min="13580" max="13580" width="11.42578125" style="11" bestFit="1" customWidth="1"/>
    <col min="13581" max="13581" width="12.7109375" style="11" customWidth="1"/>
    <col min="13582" max="13582" width="5.28515625" style="11" customWidth="1"/>
    <col min="13583" max="13583" width="13.42578125" style="11" customWidth="1"/>
    <col min="13584" max="13584" width="6.140625" style="11" customWidth="1"/>
    <col min="13585" max="13585" width="14.7109375" style="11" customWidth="1"/>
    <col min="13586" max="13586" width="11" style="11" customWidth="1"/>
    <col min="13587" max="13587" width="9.7109375" style="11" customWidth="1"/>
    <col min="13588" max="13810" width="9" style="11" customWidth="1"/>
    <col min="13811" max="13811" width="5.140625" style="11" customWidth="1"/>
    <col min="13812" max="13812" width="17.42578125" style="11" customWidth="1"/>
    <col min="13813" max="13813" width="10.42578125" style="11" customWidth="1"/>
    <col min="13814" max="13814" width="6.5703125" style="11" customWidth="1"/>
    <col min="13815" max="13815" width="8.5703125" style="11"/>
    <col min="13816" max="13816" width="9.85546875" style="11" customWidth="1"/>
    <col min="13817" max="13817" width="8.5703125" style="11"/>
    <col min="13818" max="13818" width="9.85546875" style="11" customWidth="1"/>
    <col min="13819" max="13821" width="8.5703125" style="11"/>
    <col min="13822" max="13822" width="7.85546875" style="11" bestFit="1" customWidth="1"/>
    <col min="13823" max="13823" width="29" style="11" customWidth="1"/>
    <col min="13824" max="13824" width="10" style="11" bestFit="1" customWidth="1"/>
    <col min="13825" max="13825" width="7" style="11" customWidth="1"/>
    <col min="13826" max="13826" width="8.42578125" style="11" bestFit="1" customWidth="1"/>
    <col min="13827" max="13835" width="9.28515625" style="11" bestFit="1" customWidth="1"/>
    <col min="13836" max="13836" width="11.42578125" style="11" bestFit="1" customWidth="1"/>
    <col min="13837" max="13837" width="12.7109375" style="11" customWidth="1"/>
    <col min="13838" max="13838" width="5.28515625" style="11" customWidth="1"/>
    <col min="13839" max="13839" width="13.42578125" style="11" customWidth="1"/>
    <col min="13840" max="13840" width="6.140625" style="11" customWidth="1"/>
    <col min="13841" max="13841" width="14.7109375" style="11" customWidth="1"/>
    <col min="13842" max="13842" width="11" style="11" customWidth="1"/>
    <col min="13843" max="13843" width="9.7109375" style="11" customWidth="1"/>
    <col min="13844" max="14066" width="9" style="11" customWidth="1"/>
    <col min="14067" max="14067" width="5.140625" style="11" customWidth="1"/>
    <col min="14068" max="14068" width="17.42578125" style="11" customWidth="1"/>
    <col min="14069" max="14069" width="10.42578125" style="11" customWidth="1"/>
    <col min="14070" max="14070" width="6.5703125" style="11" customWidth="1"/>
    <col min="14071" max="14071" width="8.5703125" style="11"/>
    <col min="14072" max="14072" width="9.85546875" style="11" customWidth="1"/>
    <col min="14073" max="14073" width="8.5703125" style="11"/>
    <col min="14074" max="14074" width="9.85546875" style="11" customWidth="1"/>
    <col min="14075" max="14077" width="8.5703125" style="11"/>
    <col min="14078" max="14078" width="7.85546875" style="11" bestFit="1" customWidth="1"/>
    <col min="14079" max="14079" width="29" style="11" customWidth="1"/>
    <col min="14080" max="14080" width="10" style="11" bestFit="1" customWidth="1"/>
    <col min="14081" max="14081" width="7" style="11" customWidth="1"/>
    <col min="14082" max="14082" width="8.42578125" style="11" bestFit="1" customWidth="1"/>
    <col min="14083" max="14091" width="9.28515625" style="11" bestFit="1" customWidth="1"/>
    <col min="14092" max="14092" width="11.42578125" style="11" bestFit="1" customWidth="1"/>
    <col min="14093" max="14093" width="12.7109375" style="11" customWidth="1"/>
    <col min="14094" max="14094" width="5.28515625" style="11" customWidth="1"/>
    <col min="14095" max="14095" width="13.42578125" style="11" customWidth="1"/>
    <col min="14096" max="14096" width="6.140625" style="11" customWidth="1"/>
    <col min="14097" max="14097" width="14.7109375" style="11" customWidth="1"/>
    <col min="14098" max="14098" width="11" style="11" customWidth="1"/>
    <col min="14099" max="14099" width="9.7109375" style="11" customWidth="1"/>
    <col min="14100" max="14322" width="9" style="11" customWidth="1"/>
    <col min="14323" max="14323" width="5.140625" style="11" customWidth="1"/>
    <col min="14324" max="14324" width="17.42578125" style="11" customWidth="1"/>
    <col min="14325" max="14325" width="10.42578125" style="11" customWidth="1"/>
    <col min="14326" max="14326" width="6.5703125" style="11" customWidth="1"/>
    <col min="14327" max="14327" width="8.5703125" style="11"/>
    <col min="14328" max="14328" width="9.85546875" style="11" customWidth="1"/>
    <col min="14329" max="14329" width="8.5703125" style="11"/>
    <col min="14330" max="14330" width="9.85546875" style="11" customWidth="1"/>
    <col min="14331" max="14333" width="8.5703125" style="11"/>
    <col min="14334" max="14334" width="7.85546875" style="11" bestFit="1" customWidth="1"/>
    <col min="14335" max="14335" width="29" style="11" customWidth="1"/>
    <col min="14336" max="14336" width="10" style="11" bestFit="1" customWidth="1"/>
    <col min="14337" max="14337" width="7" style="11" customWidth="1"/>
    <col min="14338" max="14338" width="8.42578125" style="11" bestFit="1" customWidth="1"/>
    <col min="14339" max="14347" width="9.28515625" style="11" bestFit="1" customWidth="1"/>
    <col min="14348" max="14348" width="11.42578125" style="11" bestFit="1" customWidth="1"/>
    <col min="14349" max="14349" width="12.7109375" style="11" customWidth="1"/>
    <col min="14350" max="14350" width="5.28515625" style="11" customWidth="1"/>
    <col min="14351" max="14351" width="13.42578125" style="11" customWidth="1"/>
    <col min="14352" max="14352" width="6.140625" style="11" customWidth="1"/>
    <col min="14353" max="14353" width="14.7109375" style="11" customWidth="1"/>
    <col min="14354" max="14354" width="11" style="11" customWidth="1"/>
    <col min="14355" max="14355" width="9.7109375" style="11" customWidth="1"/>
    <col min="14356" max="14578" width="9" style="11" customWidth="1"/>
    <col min="14579" max="14579" width="5.140625" style="11" customWidth="1"/>
    <col min="14580" max="14580" width="17.42578125" style="11" customWidth="1"/>
    <col min="14581" max="14581" width="10.42578125" style="11" customWidth="1"/>
    <col min="14582" max="14582" width="6.5703125" style="11" customWidth="1"/>
    <col min="14583" max="14583" width="8.5703125" style="11"/>
    <col min="14584" max="14584" width="9.85546875" style="11" customWidth="1"/>
    <col min="14585" max="14585" width="8.5703125" style="11"/>
    <col min="14586" max="14586" width="9.85546875" style="11" customWidth="1"/>
    <col min="14587" max="14589" width="8.5703125" style="11"/>
    <col min="14590" max="14590" width="7.85546875" style="11" bestFit="1" customWidth="1"/>
    <col min="14591" max="14591" width="29" style="11" customWidth="1"/>
    <col min="14592" max="14592" width="10" style="11" bestFit="1" customWidth="1"/>
    <col min="14593" max="14593" width="7" style="11" customWidth="1"/>
    <col min="14594" max="14594" width="8.42578125" style="11" bestFit="1" customWidth="1"/>
    <col min="14595" max="14603" width="9.28515625" style="11" bestFit="1" customWidth="1"/>
    <col min="14604" max="14604" width="11.42578125" style="11" bestFit="1" customWidth="1"/>
    <col min="14605" max="14605" width="12.7109375" style="11" customWidth="1"/>
    <col min="14606" max="14606" width="5.28515625" style="11" customWidth="1"/>
    <col min="14607" max="14607" width="13.42578125" style="11" customWidth="1"/>
    <col min="14608" max="14608" width="6.140625" style="11" customWidth="1"/>
    <col min="14609" max="14609" width="14.7109375" style="11" customWidth="1"/>
    <col min="14610" max="14610" width="11" style="11" customWidth="1"/>
    <col min="14611" max="14611" width="9.7109375" style="11" customWidth="1"/>
    <col min="14612" max="14834" width="9" style="11" customWidth="1"/>
    <col min="14835" max="14835" width="5.140625" style="11" customWidth="1"/>
    <col min="14836" max="14836" width="17.42578125" style="11" customWidth="1"/>
    <col min="14837" max="14837" width="10.42578125" style="11" customWidth="1"/>
    <col min="14838" max="14838" width="6.5703125" style="11" customWidth="1"/>
    <col min="14839" max="14839" width="8.5703125" style="11"/>
    <col min="14840" max="14840" width="9.85546875" style="11" customWidth="1"/>
    <col min="14841" max="14841" width="8.5703125" style="11"/>
    <col min="14842" max="14842" width="9.85546875" style="11" customWidth="1"/>
    <col min="14843" max="14845" width="8.5703125" style="11"/>
    <col min="14846" max="14846" width="7.85546875" style="11" bestFit="1" customWidth="1"/>
    <col min="14847" max="14847" width="29" style="11" customWidth="1"/>
    <col min="14848" max="14848" width="10" style="11" bestFit="1" customWidth="1"/>
    <col min="14849" max="14849" width="7" style="11" customWidth="1"/>
    <col min="14850" max="14850" width="8.42578125" style="11" bestFit="1" customWidth="1"/>
    <col min="14851" max="14859" width="9.28515625" style="11" bestFit="1" customWidth="1"/>
    <col min="14860" max="14860" width="11.42578125" style="11" bestFit="1" customWidth="1"/>
    <col min="14861" max="14861" width="12.7109375" style="11" customWidth="1"/>
    <col min="14862" max="14862" width="5.28515625" style="11" customWidth="1"/>
    <col min="14863" max="14863" width="13.42578125" style="11" customWidth="1"/>
    <col min="14864" max="14864" width="6.140625" style="11" customWidth="1"/>
    <col min="14865" max="14865" width="14.7109375" style="11" customWidth="1"/>
    <col min="14866" max="14866" width="11" style="11" customWidth="1"/>
    <col min="14867" max="14867" width="9.7109375" style="11" customWidth="1"/>
    <col min="14868" max="15090" width="9" style="11" customWidth="1"/>
    <col min="15091" max="15091" width="5.140625" style="11" customWidth="1"/>
    <col min="15092" max="15092" width="17.42578125" style="11" customWidth="1"/>
    <col min="15093" max="15093" width="10.42578125" style="11" customWidth="1"/>
    <col min="15094" max="15094" width="6.5703125" style="11" customWidth="1"/>
    <col min="15095" max="15095" width="8.5703125" style="11"/>
    <col min="15096" max="15096" width="9.85546875" style="11" customWidth="1"/>
    <col min="15097" max="15097" width="8.5703125" style="11"/>
    <col min="15098" max="15098" width="9.85546875" style="11" customWidth="1"/>
    <col min="15099" max="15101" width="8.5703125" style="11"/>
    <col min="15102" max="15102" width="7.85546875" style="11" bestFit="1" customWidth="1"/>
    <col min="15103" max="15103" width="29" style="11" customWidth="1"/>
    <col min="15104" max="15104" width="10" style="11" bestFit="1" customWidth="1"/>
    <col min="15105" max="15105" width="7" style="11" customWidth="1"/>
    <col min="15106" max="15106" width="8.42578125" style="11" bestFit="1" customWidth="1"/>
    <col min="15107" max="15115" width="9.28515625" style="11" bestFit="1" customWidth="1"/>
    <col min="15116" max="15116" width="11.42578125" style="11" bestFit="1" customWidth="1"/>
    <col min="15117" max="15117" width="12.7109375" style="11" customWidth="1"/>
    <col min="15118" max="15118" width="5.28515625" style="11" customWidth="1"/>
    <col min="15119" max="15119" width="13.42578125" style="11" customWidth="1"/>
    <col min="15120" max="15120" width="6.140625" style="11" customWidth="1"/>
    <col min="15121" max="15121" width="14.7109375" style="11" customWidth="1"/>
    <col min="15122" max="15122" width="11" style="11" customWidth="1"/>
    <col min="15123" max="15123" width="9.7109375" style="11" customWidth="1"/>
    <col min="15124" max="15346" width="9" style="11" customWidth="1"/>
    <col min="15347" max="15347" width="5.140625" style="11" customWidth="1"/>
    <col min="15348" max="15348" width="17.42578125" style="11" customWidth="1"/>
    <col min="15349" max="15349" width="10.42578125" style="11" customWidth="1"/>
    <col min="15350" max="15350" width="6.5703125" style="11" customWidth="1"/>
    <col min="15351" max="15351" width="8.5703125" style="11"/>
    <col min="15352" max="15352" width="9.85546875" style="11" customWidth="1"/>
    <col min="15353" max="15353" width="8.5703125" style="11"/>
    <col min="15354" max="15354" width="9.85546875" style="11" customWidth="1"/>
    <col min="15355" max="15357" width="8.5703125" style="11"/>
    <col min="15358" max="15358" width="7.85546875" style="11" bestFit="1" customWidth="1"/>
    <col min="15359" max="15359" width="29" style="11" customWidth="1"/>
    <col min="15360" max="15360" width="10" style="11" bestFit="1" customWidth="1"/>
    <col min="15361" max="15361" width="7" style="11" customWidth="1"/>
    <col min="15362" max="15362" width="8.42578125" style="11" bestFit="1" customWidth="1"/>
    <col min="15363" max="15371" width="9.28515625" style="11" bestFit="1" customWidth="1"/>
    <col min="15372" max="15372" width="11.42578125" style="11" bestFit="1" customWidth="1"/>
    <col min="15373" max="15373" width="12.7109375" style="11" customWidth="1"/>
    <col min="15374" max="15374" width="5.28515625" style="11" customWidth="1"/>
    <col min="15375" max="15375" width="13.42578125" style="11" customWidth="1"/>
    <col min="15376" max="15376" width="6.140625" style="11" customWidth="1"/>
    <col min="15377" max="15377" width="14.7109375" style="11" customWidth="1"/>
    <col min="15378" max="15378" width="11" style="11" customWidth="1"/>
    <col min="15379" max="15379" width="9.7109375" style="11" customWidth="1"/>
    <col min="15380" max="15602" width="9" style="11" customWidth="1"/>
    <col min="15603" max="15603" width="5.140625" style="11" customWidth="1"/>
    <col min="15604" max="15604" width="17.42578125" style="11" customWidth="1"/>
    <col min="15605" max="15605" width="10.42578125" style="11" customWidth="1"/>
    <col min="15606" max="15606" width="6.5703125" style="11" customWidth="1"/>
    <col min="15607" max="15607" width="8.5703125" style="11"/>
    <col min="15608" max="15608" width="9.85546875" style="11" customWidth="1"/>
    <col min="15609" max="15609" width="8.5703125" style="11"/>
    <col min="15610" max="15610" width="9.85546875" style="11" customWidth="1"/>
    <col min="15611" max="15613" width="8.5703125" style="11"/>
    <col min="15614" max="15614" width="7.85546875" style="11" bestFit="1" customWidth="1"/>
    <col min="15615" max="15615" width="29" style="11" customWidth="1"/>
    <col min="15616" max="15616" width="10" style="11" bestFit="1" customWidth="1"/>
    <col min="15617" max="15617" width="7" style="11" customWidth="1"/>
    <col min="15618" max="15618" width="8.42578125" style="11" bestFit="1" customWidth="1"/>
    <col min="15619" max="15627" width="9.28515625" style="11" bestFit="1" customWidth="1"/>
    <col min="15628" max="15628" width="11.42578125" style="11" bestFit="1" customWidth="1"/>
    <col min="15629" max="15629" width="12.7109375" style="11" customWidth="1"/>
    <col min="15630" max="15630" width="5.28515625" style="11" customWidth="1"/>
    <col min="15631" max="15631" width="13.42578125" style="11" customWidth="1"/>
    <col min="15632" max="15632" width="6.140625" style="11" customWidth="1"/>
    <col min="15633" max="15633" width="14.7109375" style="11" customWidth="1"/>
    <col min="15634" max="15634" width="11" style="11" customWidth="1"/>
    <col min="15635" max="15635" width="9.7109375" style="11" customWidth="1"/>
    <col min="15636" max="15858" width="9" style="11" customWidth="1"/>
    <col min="15859" max="15859" width="5.140625" style="11" customWidth="1"/>
    <col min="15860" max="15860" width="17.42578125" style="11" customWidth="1"/>
    <col min="15861" max="15861" width="10.42578125" style="11" customWidth="1"/>
    <col min="15862" max="15862" width="6.5703125" style="11" customWidth="1"/>
    <col min="15863" max="15863" width="8.5703125" style="11"/>
    <col min="15864" max="15864" width="9.85546875" style="11" customWidth="1"/>
    <col min="15865" max="15865" width="8.5703125" style="11"/>
    <col min="15866" max="15866" width="9.85546875" style="11" customWidth="1"/>
    <col min="15867" max="15869" width="8.5703125" style="11"/>
    <col min="15870" max="15870" width="7.85546875" style="11" bestFit="1" customWidth="1"/>
    <col min="15871" max="15871" width="29" style="11" customWidth="1"/>
    <col min="15872" max="15872" width="10" style="11" bestFit="1" customWidth="1"/>
    <col min="15873" max="15873" width="7" style="11" customWidth="1"/>
    <col min="15874" max="15874" width="8.42578125" style="11" bestFit="1" customWidth="1"/>
    <col min="15875" max="15883" width="9.28515625" style="11" bestFit="1" customWidth="1"/>
    <col min="15884" max="15884" width="11.42578125" style="11" bestFit="1" customWidth="1"/>
    <col min="15885" max="15885" width="12.7109375" style="11" customWidth="1"/>
    <col min="15886" max="15886" width="5.28515625" style="11" customWidth="1"/>
    <col min="15887" max="15887" width="13.42578125" style="11" customWidth="1"/>
    <col min="15888" max="15888" width="6.140625" style="11" customWidth="1"/>
    <col min="15889" max="15889" width="14.7109375" style="11" customWidth="1"/>
    <col min="15890" max="15890" width="11" style="11" customWidth="1"/>
    <col min="15891" max="15891" width="9.7109375" style="11" customWidth="1"/>
    <col min="15892" max="16114" width="9" style="11" customWidth="1"/>
    <col min="16115" max="16115" width="5.140625" style="11" customWidth="1"/>
    <col min="16116" max="16116" width="17.42578125" style="11" customWidth="1"/>
    <col min="16117" max="16117" width="10.42578125" style="11" customWidth="1"/>
    <col min="16118" max="16118" width="6.5703125" style="11" customWidth="1"/>
    <col min="16119" max="16119" width="8.5703125" style="11"/>
    <col min="16120" max="16120" width="9.85546875" style="11" customWidth="1"/>
    <col min="16121" max="16121" width="8.5703125" style="11"/>
    <col min="16122" max="16122" width="9.85546875" style="11" customWidth="1"/>
    <col min="16123" max="16125" width="8.5703125" style="11"/>
    <col min="16126" max="16126" width="7.85546875" style="11" bestFit="1" customWidth="1"/>
    <col min="16127" max="16127" width="29" style="11" customWidth="1"/>
    <col min="16128" max="16128" width="10" style="11" bestFit="1" customWidth="1"/>
    <col min="16129" max="16129" width="7" style="11" customWidth="1"/>
    <col min="16130" max="16130" width="8.42578125" style="11" bestFit="1" customWidth="1"/>
    <col min="16131" max="16139" width="9.28515625" style="11" bestFit="1" customWidth="1"/>
    <col min="16140" max="16140" width="11.42578125" style="11" bestFit="1" customWidth="1"/>
    <col min="16141" max="16141" width="12.7109375" style="11" customWidth="1"/>
    <col min="16142" max="16142" width="5.28515625" style="11" customWidth="1"/>
    <col min="16143" max="16143" width="13.42578125" style="11" customWidth="1"/>
    <col min="16144" max="16144" width="6.140625" style="11" customWidth="1"/>
    <col min="16145" max="16145" width="14.7109375" style="11" customWidth="1"/>
    <col min="16146" max="16146" width="11" style="11" customWidth="1"/>
    <col min="16147" max="16147" width="9.7109375" style="11" customWidth="1"/>
    <col min="16148" max="16370" width="9" style="11" customWidth="1"/>
    <col min="16371" max="16371" width="5.140625" style="11" customWidth="1"/>
    <col min="16372" max="16372" width="17.42578125" style="11" customWidth="1"/>
    <col min="16373" max="16373" width="10.42578125" style="11" customWidth="1"/>
    <col min="16374" max="16374" width="6.5703125" style="11" customWidth="1"/>
    <col min="16375" max="16375" width="8.5703125" style="11"/>
    <col min="16376" max="16376" width="9.85546875" style="11" customWidth="1"/>
    <col min="16377" max="16377" width="8.5703125" style="11"/>
    <col min="16378" max="16378" width="9.85546875" style="11" customWidth="1"/>
    <col min="16379" max="16384" width="8.5703125" style="11"/>
  </cols>
  <sheetData>
    <row r="2" spans="1:19" ht="22.5" customHeight="1" x14ac:dyDescent="0.2">
      <c r="A2" s="224" t="s">
        <v>31</v>
      </c>
      <c r="B2" s="225"/>
      <c r="C2" s="225"/>
      <c r="D2" s="225"/>
      <c r="E2" s="225"/>
      <c r="F2" s="225"/>
      <c r="G2" s="225"/>
      <c r="H2" s="226"/>
      <c r="I2" s="227"/>
      <c r="J2" s="227"/>
      <c r="K2" s="227"/>
      <c r="L2" s="227"/>
      <c r="M2" s="227"/>
      <c r="N2" s="227"/>
      <c r="O2" s="227"/>
      <c r="P2" s="227"/>
      <c r="Q2" s="228"/>
    </row>
    <row r="3" spans="1:19" ht="21.75" customHeight="1" x14ac:dyDescent="0.2">
      <c r="A3" s="229" t="s">
        <v>32</v>
      </c>
      <c r="B3" s="230"/>
      <c r="C3" s="230"/>
      <c r="D3" s="230"/>
      <c r="E3" s="230"/>
      <c r="F3" s="230"/>
      <c r="G3" s="230"/>
      <c r="H3" s="231"/>
      <c r="I3" s="232"/>
      <c r="J3" s="232"/>
      <c r="K3" s="232"/>
      <c r="L3" s="232"/>
      <c r="M3" s="232"/>
      <c r="N3" s="232"/>
      <c r="O3" s="232"/>
      <c r="P3" s="232"/>
      <c r="Q3" s="230"/>
    </row>
    <row r="4" spans="1:19" ht="18.75" customHeight="1" x14ac:dyDescent="0.2">
      <c r="A4" s="233" t="s">
        <v>33</v>
      </c>
      <c r="B4" s="234"/>
      <c r="C4" s="234"/>
      <c r="D4" s="234"/>
      <c r="E4" s="234"/>
      <c r="F4" s="234"/>
      <c r="G4" s="234"/>
      <c r="H4" s="235"/>
      <c r="I4" s="236"/>
      <c r="J4" s="236"/>
      <c r="K4" s="236"/>
      <c r="L4" s="236"/>
      <c r="M4" s="236"/>
      <c r="N4" s="236"/>
      <c r="O4" s="236"/>
      <c r="P4" s="236"/>
      <c r="Q4" s="234"/>
    </row>
    <row r="5" spans="1:19" ht="15" x14ac:dyDescent="0.2">
      <c r="A5" s="237" t="s">
        <v>62</v>
      </c>
      <c r="B5" s="238"/>
      <c r="C5" s="238"/>
      <c r="D5" s="238"/>
      <c r="E5" s="238"/>
      <c r="F5" s="238"/>
      <c r="G5" s="238"/>
      <c r="H5" s="239"/>
      <c r="I5" s="240"/>
      <c r="J5" s="240"/>
      <c r="K5" s="240"/>
      <c r="L5" s="240"/>
      <c r="M5" s="240"/>
      <c r="N5" s="240"/>
      <c r="O5" s="240"/>
      <c r="P5" s="240"/>
      <c r="Q5" s="238"/>
    </row>
    <row r="6" spans="1:19" ht="36.75" customHeight="1" x14ac:dyDescent="0.2">
      <c r="A6" s="217" t="str">
        <f>'Planilha Inicial'!A6</f>
        <v>OBRA: CONTENÇÃO NA RUA PRIMEIRA VITÓRIA</v>
      </c>
      <c r="B6" s="218"/>
      <c r="C6" s="218"/>
      <c r="D6" s="218"/>
      <c r="E6" s="218"/>
      <c r="F6" s="218"/>
      <c r="G6" s="218"/>
      <c r="H6" s="128"/>
      <c r="I6" s="106"/>
      <c r="J6" s="106"/>
      <c r="K6" s="106"/>
      <c r="L6" s="106"/>
      <c r="M6" s="106"/>
      <c r="N6" s="106"/>
      <c r="O6" s="106"/>
      <c r="P6" s="106"/>
      <c r="Q6" s="158" t="s">
        <v>64</v>
      </c>
      <c r="R6" s="12"/>
    </row>
    <row r="7" spans="1:19" s="103" customFormat="1" ht="14.25" customHeight="1" x14ac:dyDescent="0.2">
      <c r="A7" s="129" t="s">
        <v>4</v>
      </c>
      <c r="B7" s="99" t="s">
        <v>15</v>
      </c>
      <c r="C7" s="99" t="s">
        <v>16</v>
      </c>
      <c r="D7" s="99" t="s">
        <v>17</v>
      </c>
      <c r="E7" s="100" t="s">
        <v>18</v>
      </c>
      <c r="F7" s="100" t="s">
        <v>19</v>
      </c>
      <c r="G7" s="100" t="s">
        <v>20</v>
      </c>
      <c r="H7" s="130" t="s">
        <v>55</v>
      </c>
      <c r="I7" s="113" t="s">
        <v>56</v>
      </c>
      <c r="J7" s="113" t="s">
        <v>71</v>
      </c>
      <c r="K7" s="113" t="s">
        <v>72</v>
      </c>
      <c r="L7" s="113" t="s">
        <v>73</v>
      </c>
      <c r="M7" s="113" t="s">
        <v>74</v>
      </c>
      <c r="N7" s="113" t="s">
        <v>75</v>
      </c>
      <c r="O7" s="113" t="s">
        <v>76</v>
      </c>
      <c r="P7" s="113" t="s">
        <v>77</v>
      </c>
      <c r="Q7" s="101" t="s">
        <v>21</v>
      </c>
      <c r="R7" s="102"/>
      <c r="S7" s="102"/>
    </row>
    <row r="8" spans="1:19" ht="14.65" customHeight="1" x14ac:dyDescent="0.2">
      <c r="A8" s="221">
        <v>1</v>
      </c>
      <c r="B8" s="222" t="str">
        <f>'Planilha Inicial'!C12</f>
        <v>PROJETOS</v>
      </c>
      <c r="C8" s="223" t="s">
        <v>22</v>
      </c>
      <c r="D8" s="223"/>
      <c r="E8" s="165"/>
      <c r="F8" s="165"/>
      <c r="G8" s="165"/>
      <c r="H8" s="161"/>
      <c r="I8" s="162"/>
      <c r="J8" s="162"/>
      <c r="K8" s="162"/>
      <c r="L8" s="162"/>
      <c r="M8" s="162"/>
      <c r="N8" s="162"/>
      <c r="O8" s="162"/>
      <c r="P8" s="162"/>
      <c r="Q8" s="89"/>
      <c r="R8" s="90"/>
      <c r="S8" s="90"/>
    </row>
    <row r="9" spans="1:19" x14ac:dyDescent="0.2">
      <c r="A9" s="221"/>
      <c r="B9" s="222"/>
      <c r="C9" s="91">
        <f>C10/C$26</f>
        <v>4.7619047619047616E-2</v>
      </c>
      <c r="D9" s="92" t="s">
        <v>23</v>
      </c>
      <c r="E9" s="149">
        <v>0.34</v>
      </c>
      <c r="F9" s="163">
        <v>0.33</v>
      </c>
      <c r="G9" s="163">
        <v>0.33</v>
      </c>
      <c r="H9" s="163"/>
      <c r="I9" s="163"/>
      <c r="J9" s="163"/>
      <c r="K9" s="163"/>
      <c r="L9" s="163"/>
      <c r="M9" s="163"/>
      <c r="N9" s="163"/>
      <c r="O9" s="163"/>
      <c r="P9" s="163"/>
      <c r="Q9" s="151">
        <f>SUM(E9:P9)</f>
        <v>1</v>
      </c>
      <c r="R9" s="90"/>
      <c r="S9" s="90"/>
    </row>
    <row r="10" spans="1:19" x14ac:dyDescent="0.2">
      <c r="A10" s="221"/>
      <c r="B10" s="222"/>
      <c r="C10" s="93">
        <f>'Planilha Inicial'!H12</f>
        <v>26203.8</v>
      </c>
      <c r="D10" s="92" t="s">
        <v>24</v>
      </c>
      <c r="E10" s="155">
        <f>E9*$C$10</f>
        <v>8909.2920000000013</v>
      </c>
      <c r="F10" s="155">
        <f t="shared" ref="F10:G10" si="0">F9*$C$10</f>
        <v>8647.2540000000008</v>
      </c>
      <c r="G10" s="155">
        <f t="shared" si="0"/>
        <v>8647.2540000000008</v>
      </c>
      <c r="H10" s="164"/>
      <c r="I10" s="164"/>
      <c r="J10" s="164"/>
      <c r="K10" s="164"/>
      <c r="L10" s="164"/>
      <c r="M10" s="164"/>
      <c r="N10" s="164"/>
      <c r="O10" s="164"/>
      <c r="P10" s="164"/>
      <c r="Q10" s="152">
        <f>SUM(E10:P10)</f>
        <v>26203.800000000003</v>
      </c>
      <c r="R10" s="94"/>
      <c r="S10" s="95">
        <f>Q10-C10</f>
        <v>0</v>
      </c>
    </row>
    <row r="11" spans="1:19" ht="14.65" customHeight="1" x14ac:dyDescent="0.2">
      <c r="A11" s="221">
        <v>2</v>
      </c>
      <c r="B11" s="222" t="str">
        <f>'Planilha Inicial'!C14</f>
        <v xml:space="preserve">CORTINA ANCORADA </v>
      </c>
      <c r="C11" s="223" t="s">
        <v>22</v>
      </c>
      <c r="D11" s="223"/>
      <c r="E11" s="157"/>
      <c r="F11" s="176"/>
      <c r="G11" s="176"/>
      <c r="H11" s="165"/>
      <c r="I11" s="165"/>
      <c r="J11" s="165"/>
      <c r="K11" s="165"/>
      <c r="L11" s="177"/>
      <c r="M11" s="177"/>
      <c r="N11" s="177"/>
      <c r="O11" s="177"/>
      <c r="P11" s="177"/>
      <c r="Q11" s="153"/>
      <c r="R11" s="90"/>
      <c r="S11" s="90"/>
    </row>
    <row r="12" spans="1:19" x14ac:dyDescent="0.2">
      <c r="A12" s="221"/>
      <c r="B12" s="222"/>
      <c r="C12" s="91">
        <f>C13/C$26</f>
        <v>0.43124599521915935</v>
      </c>
      <c r="D12" s="92" t="s">
        <v>23</v>
      </c>
      <c r="E12" s="150"/>
      <c r="F12" s="154"/>
      <c r="G12" s="154"/>
      <c r="H12" s="154">
        <v>0.25</v>
      </c>
      <c r="I12" s="154">
        <v>0.25</v>
      </c>
      <c r="J12" s="154">
        <v>0.25</v>
      </c>
      <c r="K12" s="154">
        <v>0.25</v>
      </c>
      <c r="L12" s="154"/>
      <c r="M12" s="154"/>
      <c r="N12" s="154"/>
      <c r="O12" s="154"/>
      <c r="P12" s="154"/>
      <c r="Q12" s="151">
        <f>SUM(E12:P12)</f>
        <v>1</v>
      </c>
      <c r="R12" s="90"/>
      <c r="S12" s="90"/>
    </row>
    <row r="13" spans="1:19" x14ac:dyDescent="0.2">
      <c r="A13" s="221"/>
      <c r="B13" s="222"/>
      <c r="C13" s="93">
        <f>'Planilha Inicial'!H14</f>
        <v>237305.96</v>
      </c>
      <c r="D13" s="92" t="s">
        <v>24</v>
      </c>
      <c r="E13" s="156"/>
      <c r="F13" s="155"/>
      <c r="G13" s="155"/>
      <c r="H13" s="155">
        <f t="shared" ref="H13:I13" si="1">H12*$C$13</f>
        <v>59326.49</v>
      </c>
      <c r="I13" s="155">
        <f t="shared" si="1"/>
        <v>59326.49</v>
      </c>
      <c r="J13" s="155">
        <f t="shared" ref="J13:K13" si="2">J12*$C$13</f>
        <v>59326.49</v>
      </c>
      <c r="K13" s="155">
        <f t="shared" si="2"/>
        <v>59326.49</v>
      </c>
      <c r="L13" s="155"/>
      <c r="M13" s="155"/>
      <c r="N13" s="155"/>
      <c r="O13" s="155"/>
      <c r="P13" s="155"/>
      <c r="Q13" s="152">
        <f>SUM(E13:P13)</f>
        <v>237305.96</v>
      </c>
      <c r="R13" s="94"/>
      <c r="S13" s="95">
        <f>Q13-C13</f>
        <v>0</v>
      </c>
    </row>
    <row r="14" spans="1:19" ht="14.65" customHeight="1" x14ac:dyDescent="0.2">
      <c r="A14" s="221">
        <v>3</v>
      </c>
      <c r="B14" s="222" t="str">
        <f>'Planilha Inicial'!C16</f>
        <v>DRENAGEM</v>
      </c>
      <c r="C14" s="223" t="s">
        <v>22</v>
      </c>
      <c r="D14" s="223"/>
      <c r="E14" s="160"/>
      <c r="F14" s="104"/>
      <c r="G14" s="104"/>
      <c r="H14" s="178"/>
      <c r="I14" s="179"/>
      <c r="J14" s="179"/>
      <c r="K14" s="179"/>
      <c r="L14" s="165"/>
      <c r="M14" s="165"/>
      <c r="N14" s="165"/>
      <c r="O14" s="179"/>
      <c r="P14" s="179"/>
      <c r="Q14" s="89"/>
      <c r="R14" s="90"/>
      <c r="S14" s="90"/>
    </row>
    <row r="15" spans="1:19" x14ac:dyDescent="0.2">
      <c r="A15" s="221"/>
      <c r="B15" s="222"/>
      <c r="C15" s="91">
        <f>C16/C$26</f>
        <v>0.45269611931966247</v>
      </c>
      <c r="D15" s="92" t="s">
        <v>23</v>
      </c>
      <c r="E15" s="163"/>
      <c r="F15" s="154"/>
      <c r="G15" s="154"/>
      <c r="H15" s="154"/>
      <c r="I15" s="154"/>
      <c r="J15" s="154"/>
      <c r="K15" s="154"/>
      <c r="L15" s="154">
        <v>0.34</v>
      </c>
      <c r="M15" s="154">
        <v>0.33</v>
      </c>
      <c r="N15" s="154">
        <v>0.33</v>
      </c>
      <c r="O15" s="154"/>
      <c r="P15" s="154"/>
      <c r="Q15" s="151">
        <f>SUM(E15:P15)</f>
        <v>1</v>
      </c>
      <c r="R15" s="90"/>
      <c r="S15" s="90"/>
    </row>
    <row r="16" spans="1:19" x14ac:dyDescent="0.2">
      <c r="A16" s="221"/>
      <c r="B16" s="222"/>
      <c r="C16" s="93">
        <f>'Planilha Inicial'!H16</f>
        <v>249109.53000000003</v>
      </c>
      <c r="D16" s="92" t="s">
        <v>24</v>
      </c>
      <c r="E16" s="164"/>
      <c r="F16" s="105"/>
      <c r="G16" s="105"/>
      <c r="H16" s="155"/>
      <c r="I16" s="155"/>
      <c r="J16" s="155"/>
      <c r="K16" s="155"/>
      <c r="L16" s="155">
        <f t="shared" ref="L16:N16" si="3">L15*$C$16</f>
        <v>84697.240200000015</v>
      </c>
      <c r="M16" s="155">
        <f t="shared" si="3"/>
        <v>82206.144900000014</v>
      </c>
      <c r="N16" s="155">
        <f t="shared" si="3"/>
        <v>82206.144900000014</v>
      </c>
      <c r="O16" s="155"/>
      <c r="P16" s="155"/>
      <c r="Q16" s="152">
        <f>SUM(E16:P16)</f>
        <v>249109.53000000003</v>
      </c>
      <c r="R16" s="94"/>
      <c r="S16" s="95">
        <f>Q16-C16</f>
        <v>0</v>
      </c>
    </row>
    <row r="17" spans="1:19" ht="14.65" customHeight="1" x14ac:dyDescent="0.2">
      <c r="A17" s="221">
        <v>4</v>
      </c>
      <c r="B17" s="222" t="str">
        <f>'Planilha Inicial'!C19</f>
        <v xml:space="preserve">PASSEIO </v>
      </c>
      <c r="C17" s="223" t="s">
        <v>22</v>
      </c>
      <c r="D17" s="223"/>
      <c r="E17" s="104"/>
      <c r="F17" s="166"/>
      <c r="G17" s="104"/>
      <c r="H17" s="178"/>
      <c r="I17" s="179"/>
      <c r="J17" s="179"/>
      <c r="K17" s="179"/>
      <c r="L17" s="179"/>
      <c r="M17" s="179"/>
      <c r="N17" s="179"/>
      <c r="O17" s="167"/>
      <c r="P17" s="179"/>
      <c r="Q17" s="89"/>
      <c r="R17" s="90"/>
      <c r="S17" s="90"/>
    </row>
    <row r="18" spans="1:19" x14ac:dyDescent="0.2">
      <c r="A18" s="221"/>
      <c r="B18" s="222"/>
      <c r="C18" s="91">
        <f>C19/C$26</f>
        <v>6.8272722349611951E-3</v>
      </c>
      <c r="D18" s="92" t="s">
        <v>23</v>
      </c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>
        <v>1</v>
      </c>
      <c r="P18" s="154"/>
      <c r="Q18" s="151">
        <f>SUM(E18:P18)</f>
        <v>1</v>
      </c>
      <c r="R18" s="90"/>
      <c r="S18" s="90"/>
    </row>
    <row r="19" spans="1:19" x14ac:dyDescent="0.2">
      <c r="A19" s="221"/>
      <c r="B19" s="222"/>
      <c r="C19" s="93">
        <f>'Planilha Inicial'!H19</f>
        <v>3756.91</v>
      </c>
      <c r="D19" s="92" t="s">
        <v>24</v>
      </c>
      <c r="E19" s="156"/>
      <c r="F19" s="155"/>
      <c r="G19" s="155"/>
      <c r="H19" s="155"/>
      <c r="I19" s="155"/>
      <c r="J19" s="155"/>
      <c r="K19" s="155"/>
      <c r="L19" s="155"/>
      <c r="M19" s="155"/>
      <c r="N19" s="155"/>
      <c r="O19" s="155">
        <f t="shared" ref="O19" si="4">O18*$C$19</f>
        <v>3756.91</v>
      </c>
      <c r="P19" s="155"/>
      <c r="Q19" s="152">
        <f>SUM(E19:P19)</f>
        <v>3756.91</v>
      </c>
      <c r="R19" s="94"/>
      <c r="S19" s="95">
        <f>Q19-C19</f>
        <v>0</v>
      </c>
    </row>
    <row r="20" spans="1:19" ht="14.65" customHeight="1" x14ac:dyDescent="0.2">
      <c r="A20" s="221">
        <v>5</v>
      </c>
      <c r="B20" s="222" t="str">
        <f>'Planilha Inicial'!C21</f>
        <v>PAVIMENTAÇÃO</v>
      </c>
      <c r="C20" s="223" t="s">
        <v>22</v>
      </c>
      <c r="D20" s="223"/>
      <c r="E20" s="159"/>
      <c r="F20" s="159"/>
      <c r="G20" s="160"/>
      <c r="H20" s="161"/>
      <c r="I20" s="162"/>
      <c r="J20" s="162"/>
      <c r="K20" s="162"/>
      <c r="L20" s="162"/>
      <c r="M20" s="162"/>
      <c r="N20" s="162"/>
      <c r="O20" s="162"/>
      <c r="P20" s="167"/>
      <c r="Q20" s="89"/>
      <c r="R20" s="90"/>
      <c r="S20" s="90"/>
    </row>
    <row r="21" spans="1:19" x14ac:dyDescent="0.2">
      <c r="A21" s="221"/>
      <c r="B21" s="222"/>
      <c r="C21" s="91">
        <f>C22/C$26</f>
        <v>3.645796193136655E-2</v>
      </c>
      <c r="D21" s="92" t="s">
        <v>23</v>
      </c>
      <c r="E21" s="149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>
        <v>1</v>
      </c>
      <c r="Q21" s="151">
        <f>SUM(E21:P21)</f>
        <v>1</v>
      </c>
      <c r="R21" s="90"/>
      <c r="S21" s="90"/>
    </row>
    <row r="22" spans="1:19" x14ac:dyDescent="0.2">
      <c r="A22" s="221"/>
      <c r="B22" s="222"/>
      <c r="C22" s="93">
        <f>'Planilha Inicial'!H21</f>
        <v>20062.080000000002</v>
      </c>
      <c r="D22" s="92" t="s">
        <v>24</v>
      </c>
      <c r="E22" s="155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55">
        <f>P21*$C$22</f>
        <v>20062.080000000002</v>
      </c>
      <c r="Q22" s="152">
        <f>SUM(E22:P22)</f>
        <v>20062.080000000002</v>
      </c>
      <c r="R22" s="94"/>
      <c r="S22" s="95">
        <f>Q22-C22</f>
        <v>0</v>
      </c>
    </row>
    <row r="23" spans="1:19" ht="14.65" customHeight="1" x14ac:dyDescent="0.2">
      <c r="A23" s="221">
        <v>6</v>
      </c>
      <c r="B23" s="222" t="str">
        <f>'Planilha Inicial'!C23</f>
        <v>GUARDA CORPO</v>
      </c>
      <c r="C23" s="223" t="s">
        <v>22</v>
      </c>
      <c r="D23" s="223"/>
      <c r="E23" s="159"/>
      <c r="F23" s="159"/>
      <c r="G23" s="160"/>
      <c r="H23" s="161"/>
      <c r="I23" s="162"/>
      <c r="J23" s="162"/>
      <c r="K23" s="162"/>
      <c r="L23" s="162"/>
      <c r="M23" s="162"/>
      <c r="N23" s="162"/>
      <c r="O23" s="162"/>
      <c r="P23" s="167"/>
      <c r="Q23" s="89"/>
      <c r="R23" s="90"/>
      <c r="S23" s="90"/>
    </row>
    <row r="24" spans="1:19" x14ac:dyDescent="0.2">
      <c r="A24" s="221"/>
      <c r="B24" s="222"/>
      <c r="C24" s="91">
        <f>C25/C$26</f>
        <v>2.5153603675802744E-2</v>
      </c>
      <c r="D24" s="92" t="s">
        <v>23</v>
      </c>
      <c r="E24" s="149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>
        <v>1</v>
      </c>
      <c r="Q24" s="151">
        <f>SUM(E24:P24)</f>
        <v>1</v>
      </c>
      <c r="R24" s="90"/>
      <c r="S24" s="90"/>
    </row>
    <row r="25" spans="1:19" x14ac:dyDescent="0.2">
      <c r="A25" s="221"/>
      <c r="B25" s="222"/>
      <c r="C25" s="93">
        <f>'Planilha Inicial'!H23</f>
        <v>13841.52</v>
      </c>
      <c r="D25" s="92" t="s">
        <v>24</v>
      </c>
      <c r="E25" s="155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55">
        <f>P24*$C$25</f>
        <v>13841.52</v>
      </c>
      <c r="Q25" s="152">
        <f>SUM(E25:P25)</f>
        <v>13841.52</v>
      </c>
      <c r="R25" s="94"/>
      <c r="S25" s="95">
        <f>Q25-C25</f>
        <v>0</v>
      </c>
    </row>
    <row r="26" spans="1:19" ht="14.65" customHeight="1" x14ac:dyDescent="0.2">
      <c r="A26" s="219" t="s">
        <v>25</v>
      </c>
      <c r="B26" s="220"/>
      <c r="C26" s="131">
        <f>C10+C13+C16+C19+C22+C25</f>
        <v>550279.80000000005</v>
      </c>
      <c r="D26" s="132">
        <f>C15+C18+C12+C9</f>
        <v>0.93838843439283059</v>
      </c>
      <c r="E26" s="133">
        <f>E10+E13+E16+E19+E22+E25</f>
        <v>8909.2920000000013</v>
      </c>
      <c r="F26" s="133">
        <f t="shared" ref="F26:P26" si="5">F10+F13+F16+F19+F22+F25</f>
        <v>8647.2540000000008</v>
      </c>
      <c r="G26" s="133">
        <f t="shared" si="5"/>
        <v>8647.2540000000008</v>
      </c>
      <c r="H26" s="133">
        <f t="shared" si="5"/>
        <v>59326.49</v>
      </c>
      <c r="I26" s="133">
        <f t="shared" si="5"/>
        <v>59326.49</v>
      </c>
      <c r="J26" s="133">
        <f t="shared" si="5"/>
        <v>59326.49</v>
      </c>
      <c r="K26" s="133">
        <f t="shared" si="5"/>
        <v>59326.49</v>
      </c>
      <c r="L26" s="133">
        <f t="shared" si="5"/>
        <v>84697.240200000015</v>
      </c>
      <c r="M26" s="133">
        <f t="shared" si="5"/>
        <v>82206.144900000014</v>
      </c>
      <c r="N26" s="133">
        <f t="shared" si="5"/>
        <v>82206.144900000014</v>
      </c>
      <c r="O26" s="133">
        <f t="shared" si="5"/>
        <v>3756.91</v>
      </c>
      <c r="P26" s="133">
        <f t="shared" si="5"/>
        <v>33903.600000000006</v>
      </c>
      <c r="Q26" s="133">
        <f t="shared" ref="Q26" si="6">Q10+Q13+Q16+Q19</f>
        <v>516376.2</v>
      </c>
      <c r="R26" s="90"/>
      <c r="S26" s="90"/>
    </row>
    <row r="27" spans="1:19" ht="6" customHeight="1" x14ac:dyDescent="0.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90"/>
      <c r="S27" s="90"/>
    </row>
    <row r="28" spans="1:19" ht="14.65" customHeight="1" x14ac:dyDescent="0.2">
      <c r="A28" s="213" t="s">
        <v>26</v>
      </c>
      <c r="B28" s="213"/>
      <c r="C28" s="213"/>
      <c r="D28" s="213"/>
      <c r="E28" s="96">
        <f>(E26)/$C26</f>
        <v>1.6190476190476193E-2</v>
      </c>
      <c r="F28" s="96">
        <f t="shared" ref="F28:H28" si="7">(F26)/$C26</f>
        <v>1.5714285714285715E-2</v>
      </c>
      <c r="G28" s="96">
        <f t="shared" si="7"/>
        <v>1.5714285714285715E-2</v>
      </c>
      <c r="H28" s="96">
        <f t="shared" si="7"/>
        <v>0.10781149880478984</v>
      </c>
      <c r="I28" s="96">
        <f>(I26)/$C26</f>
        <v>0.10781149880478984</v>
      </c>
      <c r="J28" s="96">
        <f t="shared" ref="J28:P28" si="8">(J26)/$C26</f>
        <v>0.10781149880478984</v>
      </c>
      <c r="K28" s="96">
        <f t="shared" si="8"/>
        <v>0.10781149880478984</v>
      </c>
      <c r="L28" s="96">
        <f t="shared" si="8"/>
        <v>0.15391668056868527</v>
      </c>
      <c r="M28" s="96">
        <f t="shared" si="8"/>
        <v>0.14938971937548862</v>
      </c>
      <c r="N28" s="96">
        <f t="shared" si="8"/>
        <v>0.14938971937548862</v>
      </c>
      <c r="O28" s="96">
        <f t="shared" si="8"/>
        <v>6.8272722349611951E-3</v>
      </c>
      <c r="P28" s="96">
        <f t="shared" si="8"/>
        <v>6.1611565607169301E-2</v>
      </c>
      <c r="Q28" s="96">
        <f>E28+F28+G28+H28+I28+J28+K28+L28+M28+N28+O28+P28</f>
        <v>1</v>
      </c>
      <c r="R28" s="90"/>
      <c r="S28" s="90"/>
    </row>
    <row r="29" spans="1:19" ht="5.25" customHeight="1" x14ac:dyDescent="0.2">
      <c r="A29" s="214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90"/>
      <c r="S29" s="90"/>
    </row>
    <row r="30" spans="1:19" ht="14.65" customHeight="1" x14ac:dyDescent="0.2">
      <c r="A30" s="213" t="s">
        <v>27</v>
      </c>
      <c r="B30" s="213"/>
      <c r="C30" s="213"/>
      <c r="D30" s="213"/>
      <c r="E30" s="97">
        <f t="shared" ref="E30:P30" si="9">E26</f>
        <v>8909.2920000000013</v>
      </c>
      <c r="F30" s="97">
        <f t="shared" si="9"/>
        <v>8647.2540000000008</v>
      </c>
      <c r="G30" s="97">
        <f t="shared" si="9"/>
        <v>8647.2540000000008</v>
      </c>
      <c r="H30" s="97">
        <f t="shared" si="9"/>
        <v>59326.49</v>
      </c>
      <c r="I30" s="97">
        <f t="shared" si="9"/>
        <v>59326.49</v>
      </c>
      <c r="J30" s="97">
        <f t="shared" si="9"/>
        <v>59326.49</v>
      </c>
      <c r="K30" s="97">
        <f t="shared" si="9"/>
        <v>59326.49</v>
      </c>
      <c r="L30" s="97">
        <f t="shared" si="9"/>
        <v>84697.240200000015</v>
      </c>
      <c r="M30" s="97">
        <f t="shared" si="9"/>
        <v>82206.144900000014</v>
      </c>
      <c r="N30" s="97">
        <f t="shared" si="9"/>
        <v>82206.144900000014</v>
      </c>
      <c r="O30" s="97">
        <f t="shared" si="9"/>
        <v>3756.91</v>
      </c>
      <c r="P30" s="97">
        <f t="shared" si="9"/>
        <v>33903.600000000006</v>
      </c>
      <c r="Q30" s="97">
        <f>E30+F30+G30+H30+I30+J30+K30+L30+M30+N30+O30+P30</f>
        <v>550279.80000000005</v>
      </c>
      <c r="R30" s="90"/>
      <c r="S30" s="90"/>
    </row>
    <row r="31" spans="1:19" ht="6" customHeight="1" x14ac:dyDescent="0.2">
      <c r="A31" s="214"/>
      <c r="B31" s="214"/>
      <c r="C31" s="214"/>
      <c r="D31" s="214"/>
      <c r="E31" s="214"/>
      <c r="F31" s="214"/>
      <c r="G31" s="214"/>
      <c r="H31" s="214"/>
      <c r="I31" s="214"/>
      <c r="J31" s="215"/>
      <c r="K31" s="215"/>
      <c r="L31" s="215"/>
      <c r="M31" s="215"/>
      <c r="N31" s="215"/>
      <c r="O31" s="215"/>
      <c r="P31" s="215"/>
      <c r="Q31" s="215"/>
      <c r="R31" s="90"/>
      <c r="S31" s="90"/>
    </row>
    <row r="32" spans="1:19" ht="14.65" customHeight="1" x14ac:dyDescent="0.2">
      <c r="A32" s="213" t="s">
        <v>28</v>
      </c>
      <c r="B32" s="213"/>
      <c r="C32" s="213"/>
      <c r="D32" s="213"/>
      <c r="E32" s="97">
        <f>E30</f>
        <v>8909.2920000000013</v>
      </c>
      <c r="F32" s="97">
        <f t="shared" ref="F32:I32" si="10">E32+F30</f>
        <v>17556.546000000002</v>
      </c>
      <c r="G32" s="97">
        <f t="shared" si="10"/>
        <v>26203.800000000003</v>
      </c>
      <c r="H32" s="97">
        <f t="shared" si="10"/>
        <v>85530.290000000008</v>
      </c>
      <c r="I32" s="97">
        <f t="shared" si="10"/>
        <v>144856.78</v>
      </c>
      <c r="J32" s="97">
        <f t="shared" ref="J32" si="11">I32+J30</f>
        <v>204183.27</v>
      </c>
      <c r="K32" s="97">
        <f t="shared" ref="K32" si="12">J32+K30</f>
        <v>263509.76000000001</v>
      </c>
      <c r="L32" s="97">
        <f t="shared" ref="L32" si="13">K32+L30</f>
        <v>348207.00020000001</v>
      </c>
      <c r="M32" s="97">
        <f t="shared" ref="M32" si="14">L32+M30</f>
        <v>430413.14510000002</v>
      </c>
      <c r="N32" s="97">
        <f t="shared" ref="N32" si="15">M32+N30</f>
        <v>512619.29000000004</v>
      </c>
      <c r="O32" s="180">
        <f t="shared" ref="O32" si="16">N32+O30</f>
        <v>516376.2</v>
      </c>
      <c r="P32" s="181">
        <f t="shared" ref="P32" si="17">O32+P30</f>
        <v>550279.80000000005</v>
      </c>
      <c r="Q32" s="172"/>
      <c r="R32" s="90"/>
      <c r="S32" s="90"/>
    </row>
    <row r="33" spans="1:19" ht="5.25" customHeight="1" x14ac:dyDescent="0.2">
      <c r="A33" s="214"/>
      <c r="B33" s="214"/>
      <c r="C33" s="214"/>
      <c r="D33" s="214"/>
      <c r="E33" s="214"/>
      <c r="F33" s="214"/>
      <c r="G33" s="214"/>
      <c r="H33" s="214"/>
      <c r="I33" s="214"/>
      <c r="J33" s="215"/>
      <c r="K33" s="215"/>
      <c r="L33" s="215"/>
      <c r="M33" s="215"/>
      <c r="N33" s="215"/>
      <c r="O33" s="215"/>
      <c r="P33" s="215"/>
      <c r="Q33" s="215"/>
      <c r="R33" s="90"/>
      <c r="S33" s="90"/>
    </row>
    <row r="34" spans="1:19" s="90" customFormat="1" ht="14.65" customHeight="1" x14ac:dyDescent="0.25">
      <c r="A34" s="216" t="s">
        <v>29</v>
      </c>
      <c r="B34" s="216"/>
      <c r="C34" s="216"/>
      <c r="D34" s="216"/>
      <c r="E34" s="98">
        <f>E28</f>
        <v>1.6190476190476193E-2</v>
      </c>
      <c r="F34" s="98">
        <f t="shared" ref="F34:I34" si="18">E34+F28</f>
        <v>3.1904761904761908E-2</v>
      </c>
      <c r="G34" s="98">
        <f t="shared" si="18"/>
        <v>4.7619047619047623E-2</v>
      </c>
      <c r="H34" s="168">
        <f t="shared" si="18"/>
        <v>0.15543054642383747</v>
      </c>
      <c r="I34" s="169">
        <f t="shared" si="18"/>
        <v>0.26324204522862732</v>
      </c>
      <c r="J34" s="169">
        <f t="shared" ref="J34" si="19">I34+J28</f>
        <v>0.37105354403341717</v>
      </c>
      <c r="K34" s="169">
        <f t="shared" ref="K34" si="20">J34+K28</f>
        <v>0.47886504283820702</v>
      </c>
      <c r="L34" s="169">
        <f t="shared" ref="L34" si="21">K34+L28</f>
        <v>0.63278172340689232</v>
      </c>
      <c r="M34" s="169">
        <f t="shared" ref="M34" si="22">L34+M28</f>
        <v>0.78217144278238093</v>
      </c>
      <c r="N34" s="169">
        <f t="shared" ref="N34" si="23">M34+N28</f>
        <v>0.93156116215786955</v>
      </c>
      <c r="O34" s="169">
        <f t="shared" ref="O34" si="24">N34+O28</f>
        <v>0.93838843439283071</v>
      </c>
      <c r="P34" s="169">
        <f t="shared" ref="P34" si="25">O34+P28</f>
        <v>1</v>
      </c>
      <c r="Q34" s="172"/>
    </row>
    <row r="35" spans="1:19" s="13" customFormat="1" ht="32.25" customHeight="1" x14ac:dyDescent="0.2">
      <c r="R35" s="10"/>
      <c r="S35" s="10"/>
    </row>
    <row r="36" spans="1:19" s="13" customFormat="1" x14ac:dyDescent="0.2">
      <c r="C36" s="14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0"/>
      <c r="S36" s="10"/>
    </row>
    <row r="37" spans="1:19" s="13" customFormat="1" ht="11.25" x14ac:dyDescent="0.2">
      <c r="B37" s="18"/>
      <c r="C37" s="19"/>
      <c r="D37" s="20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/>
      <c r="R37" s="10"/>
      <c r="S37" s="10"/>
    </row>
    <row r="38" spans="1:19" s="13" customFormat="1" ht="11.25" x14ac:dyDescent="0.2">
      <c r="C38" s="14"/>
      <c r="D38" s="15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R38" s="10"/>
      <c r="S38" s="10"/>
    </row>
    <row r="39" spans="1:19" s="13" customFormat="1" ht="11.25" x14ac:dyDescent="0.2"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R39" s="10"/>
      <c r="S39" s="10"/>
    </row>
    <row r="40" spans="1:19" s="13" customFormat="1" ht="11.25" x14ac:dyDescent="0.2">
      <c r="Q40" s="22"/>
      <c r="R40" s="10"/>
      <c r="S40" s="10"/>
    </row>
    <row r="41" spans="1:19" s="23" customFormat="1" ht="11.25" x14ac:dyDescent="0.2">
      <c r="R41" s="24"/>
      <c r="S41" s="24"/>
    </row>
    <row r="42" spans="1:19" s="13" customFormat="1" ht="11.25" x14ac:dyDescent="0.2">
      <c r="R42" s="10"/>
      <c r="S42" s="10"/>
    </row>
    <row r="43" spans="1:19" s="13" customFormat="1" ht="11.25" x14ac:dyDescent="0.2">
      <c r="R43" s="10"/>
      <c r="S43" s="10"/>
    </row>
    <row r="44" spans="1:19" s="13" customFormat="1" ht="11.25" x14ac:dyDescent="0.2">
      <c r="R44" s="10"/>
      <c r="S44" s="10"/>
    </row>
    <row r="45" spans="1:19" s="13" customFormat="1" ht="11.25" x14ac:dyDescent="0.2">
      <c r="R45" s="10"/>
      <c r="S45" s="10"/>
    </row>
    <row r="46" spans="1:19" s="13" customFormat="1" ht="11.25" x14ac:dyDescent="0.2">
      <c r="R46" s="10"/>
      <c r="S46" s="10"/>
    </row>
    <row r="47" spans="1:19" s="13" customFormat="1" ht="11.25" x14ac:dyDescent="0.2">
      <c r="R47" s="10"/>
      <c r="S47" s="10"/>
    </row>
    <row r="48" spans="1:19" s="13" customFormat="1" ht="11.25" x14ac:dyDescent="0.2">
      <c r="R48" s="10"/>
      <c r="S48" s="10"/>
    </row>
    <row r="49" spans="18:19" s="13" customFormat="1" ht="11.25" x14ac:dyDescent="0.2">
      <c r="R49" s="10"/>
      <c r="S49" s="10"/>
    </row>
    <row r="50" spans="18:19" s="13" customFormat="1" ht="11.25" x14ac:dyDescent="0.2">
      <c r="R50" s="10"/>
      <c r="S50" s="10"/>
    </row>
    <row r="51" spans="18:19" s="13" customFormat="1" ht="11.25" x14ac:dyDescent="0.2">
      <c r="R51" s="10"/>
      <c r="S51" s="10"/>
    </row>
    <row r="52" spans="18:19" s="13" customFormat="1" ht="11.25" x14ac:dyDescent="0.2">
      <c r="R52" s="10"/>
      <c r="S52" s="10"/>
    </row>
    <row r="53" spans="18:19" s="13" customFormat="1" ht="11.25" x14ac:dyDescent="0.2">
      <c r="R53" s="10"/>
      <c r="S53" s="10"/>
    </row>
    <row r="54" spans="18:19" s="13" customFormat="1" ht="11.25" x14ac:dyDescent="0.2">
      <c r="R54" s="10"/>
      <c r="S54" s="10"/>
    </row>
    <row r="55" spans="18:19" s="13" customFormat="1" ht="11.25" x14ac:dyDescent="0.2">
      <c r="R55" s="10"/>
      <c r="S55" s="10"/>
    </row>
    <row r="56" spans="18:19" s="13" customFormat="1" ht="11.25" x14ac:dyDescent="0.2">
      <c r="R56" s="10"/>
      <c r="S56" s="10"/>
    </row>
  </sheetData>
  <sheetProtection algorithmName="SHA-512" hashValue="OafjkZgV8YeTuKRcjSxM5pLtVeVJYIUQZE+FPOzsSoPKSfjKh7WRLRzaaR1yaBLQDXiXF/nhNTT9Se8ZTeNfuA==" saltValue="Xzq1m0Se7MYomOJYACMXhg==" spinCount="100000" sheet="1" selectLockedCells="1"/>
  <mergeCells count="32">
    <mergeCell ref="A23:A25"/>
    <mergeCell ref="B23:B25"/>
    <mergeCell ref="C23:D23"/>
    <mergeCell ref="A2:Q2"/>
    <mergeCell ref="A3:Q3"/>
    <mergeCell ref="A4:Q4"/>
    <mergeCell ref="A5:Q5"/>
    <mergeCell ref="A14:A16"/>
    <mergeCell ref="B14:B16"/>
    <mergeCell ref="C14:D14"/>
    <mergeCell ref="A8:A10"/>
    <mergeCell ref="B8:B10"/>
    <mergeCell ref="C8:D8"/>
    <mergeCell ref="A11:A13"/>
    <mergeCell ref="B11:B13"/>
    <mergeCell ref="C11:D11"/>
    <mergeCell ref="A32:D32"/>
    <mergeCell ref="A33:Q33"/>
    <mergeCell ref="A34:D34"/>
    <mergeCell ref="A6:G6"/>
    <mergeCell ref="A26:B26"/>
    <mergeCell ref="A27:Q27"/>
    <mergeCell ref="A28:D28"/>
    <mergeCell ref="A29:Q29"/>
    <mergeCell ref="A30:D30"/>
    <mergeCell ref="A31:Q31"/>
    <mergeCell ref="A17:A19"/>
    <mergeCell ref="B17:B19"/>
    <mergeCell ref="C17:D17"/>
    <mergeCell ref="A20:A22"/>
    <mergeCell ref="B20:B22"/>
    <mergeCell ref="C20:D20"/>
  </mergeCells>
  <phoneticPr fontId="52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5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tabSelected="1" view="pageBreakPreview" zoomScaleNormal="130" zoomScaleSheetLayoutView="100" workbookViewId="0">
      <selection activeCell="H27" sqref="H27"/>
    </sheetView>
  </sheetViews>
  <sheetFormatPr defaultColWidth="9.140625" defaultRowHeight="12.75" x14ac:dyDescent="0.2"/>
  <cols>
    <col min="1" max="1" width="63.42578125" style="44" customWidth="1"/>
    <col min="2" max="2" width="25.140625" style="44" customWidth="1"/>
    <col min="3" max="16384" width="9.140625" style="44"/>
  </cols>
  <sheetData>
    <row r="2" spans="1:10" ht="24.75" customHeight="1" x14ac:dyDescent="0.2">
      <c r="A2" s="244" t="s">
        <v>50</v>
      </c>
      <c r="B2" s="245"/>
      <c r="C2" s="134"/>
      <c r="D2" s="134"/>
      <c r="E2" s="134"/>
      <c r="F2" s="134"/>
      <c r="G2" s="134"/>
      <c r="H2" s="135"/>
    </row>
    <row r="3" spans="1:10" ht="16.5" customHeight="1" x14ac:dyDescent="0.2">
      <c r="A3" s="246" t="s">
        <v>51</v>
      </c>
      <c r="B3" s="247"/>
      <c r="H3" s="136"/>
    </row>
    <row r="4" spans="1:10" ht="17.25" customHeight="1" x14ac:dyDescent="0.2">
      <c r="A4" s="248" t="s">
        <v>52</v>
      </c>
      <c r="B4" s="249"/>
      <c r="H4" s="136"/>
    </row>
    <row r="5" spans="1:10" x14ac:dyDescent="0.2">
      <c r="A5" s="252" t="str">
        <f>'Planilha Inicial'!A6</f>
        <v>OBRA: CONTENÇÃO NA RUA PRIMEIRA VITÓRIA</v>
      </c>
      <c r="B5" s="253"/>
      <c r="C5" s="137"/>
      <c r="D5" s="45"/>
      <c r="E5" s="138"/>
      <c r="F5" s="138"/>
      <c r="G5" s="138"/>
      <c r="H5" s="139"/>
      <c r="I5" s="45"/>
      <c r="J5" s="45"/>
    </row>
    <row r="6" spans="1:10" ht="15.75" x14ac:dyDescent="0.2">
      <c r="A6" s="250" t="s">
        <v>68</v>
      </c>
      <c r="B6" s="251"/>
      <c r="C6" s="137"/>
      <c r="D6" s="45"/>
      <c r="E6" s="138"/>
      <c r="F6" s="138"/>
      <c r="G6" s="138"/>
      <c r="H6" s="139"/>
      <c r="I6" s="45"/>
      <c r="J6" s="45"/>
    </row>
    <row r="7" spans="1:10" x14ac:dyDescent="0.2">
      <c r="A7" s="243"/>
      <c r="B7" s="243"/>
      <c r="C7" s="140"/>
      <c r="D7" s="45"/>
      <c r="E7" s="138"/>
      <c r="F7" s="138"/>
      <c r="G7" s="138"/>
      <c r="H7" s="139"/>
      <c r="I7" s="45"/>
      <c r="J7" s="45"/>
    </row>
    <row r="8" spans="1:10" x14ac:dyDescent="0.2">
      <c r="A8" s="48" t="s">
        <v>34</v>
      </c>
      <c r="B8" s="48" t="s">
        <v>35</v>
      </c>
      <c r="C8" s="140"/>
      <c r="D8" s="45"/>
      <c r="E8" s="45"/>
      <c r="F8" s="45"/>
      <c r="G8" s="45"/>
      <c r="H8" s="141"/>
      <c r="I8" s="45"/>
      <c r="J8" s="45"/>
    </row>
    <row r="9" spans="1:10" x14ac:dyDescent="0.2">
      <c r="A9" s="49" t="s">
        <v>36</v>
      </c>
      <c r="B9" s="50">
        <v>4.6699999999999998E-2</v>
      </c>
      <c r="C9" s="45"/>
      <c r="D9" s="45"/>
      <c r="E9" s="142"/>
      <c r="F9" s="142"/>
      <c r="G9" s="142"/>
      <c r="H9" s="139"/>
      <c r="I9" s="45"/>
      <c r="J9" s="45"/>
    </row>
    <row r="10" spans="1:10" x14ac:dyDescent="0.2">
      <c r="A10" s="49" t="s">
        <v>37</v>
      </c>
      <c r="B10" s="50">
        <v>1.11E-2</v>
      </c>
      <c r="C10" s="45"/>
      <c r="D10" s="45"/>
      <c r="E10" s="45"/>
      <c r="F10" s="45"/>
      <c r="G10" s="45"/>
      <c r="H10" s="141"/>
      <c r="I10" s="45"/>
      <c r="J10" s="45"/>
    </row>
    <row r="11" spans="1:10" x14ac:dyDescent="0.2">
      <c r="A11" s="49" t="s">
        <v>38</v>
      </c>
      <c r="B11" s="50">
        <v>9.7000000000000003E-3</v>
      </c>
      <c r="C11" s="45"/>
      <c r="D11" s="45"/>
      <c r="E11" s="138"/>
      <c r="F11" s="138"/>
      <c r="G11" s="138"/>
      <c r="H11" s="139"/>
      <c r="I11" s="45"/>
      <c r="J11" s="45"/>
    </row>
    <row r="12" spans="1:10" x14ac:dyDescent="0.2">
      <c r="A12" s="49" t="s">
        <v>39</v>
      </c>
      <c r="B12" s="50">
        <v>7.4000000000000003E-3</v>
      </c>
      <c r="C12" s="45"/>
      <c r="D12" s="45"/>
      <c r="E12" s="45"/>
      <c r="F12" s="45"/>
      <c r="G12" s="45"/>
      <c r="H12" s="141"/>
      <c r="I12" s="45"/>
      <c r="J12" s="45"/>
    </row>
    <row r="13" spans="1:10" x14ac:dyDescent="0.2">
      <c r="A13" s="51"/>
      <c r="B13" s="52">
        <f>SUM(B9:B12)</f>
        <v>7.4900000000000008E-2</v>
      </c>
      <c r="C13" s="45"/>
      <c r="D13" s="45"/>
      <c r="E13" s="45"/>
      <c r="F13" s="45"/>
      <c r="G13" s="45"/>
      <c r="H13" s="141"/>
      <c r="I13" s="45"/>
      <c r="J13" s="45"/>
    </row>
    <row r="14" spans="1:10" x14ac:dyDescent="0.2">
      <c r="A14" s="48" t="s">
        <v>40</v>
      </c>
      <c r="B14" s="48" t="s">
        <v>35</v>
      </c>
      <c r="C14" s="45"/>
      <c r="D14" s="45"/>
      <c r="E14" s="45"/>
      <c r="F14" s="45"/>
      <c r="G14" s="45"/>
      <c r="H14" s="141"/>
      <c r="I14" s="45"/>
      <c r="J14" s="45"/>
    </row>
    <row r="15" spans="1:10" x14ac:dyDescent="0.2">
      <c r="A15" s="49" t="s">
        <v>41</v>
      </c>
      <c r="B15" s="50">
        <v>7.8200000000000006E-2</v>
      </c>
      <c r="C15" s="45"/>
      <c r="D15" s="45"/>
      <c r="E15" s="45"/>
      <c r="F15" s="45"/>
      <c r="G15" s="45"/>
      <c r="H15" s="141"/>
      <c r="I15" s="45"/>
      <c r="J15" s="45"/>
    </row>
    <row r="16" spans="1:10" x14ac:dyDescent="0.2">
      <c r="A16" s="51"/>
      <c r="B16" s="54">
        <f>B15</f>
        <v>7.8200000000000006E-2</v>
      </c>
      <c r="C16" s="45"/>
      <c r="D16" s="45"/>
      <c r="E16" s="45"/>
      <c r="F16" s="45"/>
      <c r="G16" s="45"/>
      <c r="H16" s="141"/>
      <c r="I16" s="45"/>
      <c r="J16" s="45"/>
    </row>
    <row r="17" spans="1:10" x14ac:dyDescent="0.2">
      <c r="A17" s="48" t="s">
        <v>42</v>
      </c>
      <c r="B17" s="48" t="s">
        <v>35</v>
      </c>
      <c r="C17" s="45"/>
      <c r="D17" s="45"/>
      <c r="E17" s="45"/>
      <c r="F17" s="45"/>
      <c r="G17" s="45"/>
      <c r="H17" s="141"/>
      <c r="I17" s="45"/>
      <c r="J17" s="45"/>
    </row>
    <row r="18" spans="1:10" x14ac:dyDescent="0.2">
      <c r="A18" s="49" t="s">
        <v>43</v>
      </c>
      <c r="B18" s="50">
        <v>6.4999999999999997E-3</v>
      </c>
      <c r="C18" s="45"/>
      <c r="D18" s="143"/>
      <c r="E18" s="45"/>
      <c r="F18" s="45"/>
      <c r="G18" s="45"/>
      <c r="H18" s="141"/>
      <c r="I18" s="45"/>
      <c r="J18" s="45"/>
    </row>
    <row r="19" spans="1:10" x14ac:dyDescent="0.2">
      <c r="A19" s="49" t="s">
        <v>44</v>
      </c>
      <c r="B19" s="50">
        <v>0.03</v>
      </c>
      <c r="C19" s="45"/>
      <c r="D19" s="143"/>
      <c r="E19" s="45"/>
      <c r="F19" s="45"/>
      <c r="G19" s="45"/>
      <c r="H19" s="141"/>
      <c r="I19" s="45"/>
      <c r="J19" s="45"/>
    </row>
    <row r="20" spans="1:10" x14ac:dyDescent="0.2">
      <c r="A20" s="49" t="s">
        <v>45</v>
      </c>
      <c r="B20" s="50">
        <v>0.03</v>
      </c>
      <c r="C20" s="45"/>
      <c r="D20" s="143"/>
      <c r="E20" s="45"/>
      <c r="F20" s="45"/>
      <c r="G20" s="45"/>
      <c r="H20" s="141"/>
      <c r="I20" s="45"/>
      <c r="J20" s="45"/>
    </row>
    <row r="21" spans="1:10" x14ac:dyDescent="0.2">
      <c r="A21" s="49" t="s">
        <v>46</v>
      </c>
      <c r="B21" s="55" t="s">
        <v>47</v>
      </c>
      <c r="C21" s="45"/>
      <c r="D21" s="143"/>
      <c r="E21" s="45"/>
      <c r="F21" s="144"/>
      <c r="G21" s="45"/>
      <c r="H21" s="141"/>
      <c r="I21" s="45"/>
      <c r="J21" s="45"/>
    </row>
    <row r="22" spans="1:10" x14ac:dyDescent="0.2">
      <c r="A22" s="51"/>
      <c r="B22" s="56">
        <f>SUM(B18:B21)</f>
        <v>6.6500000000000004E-2</v>
      </c>
      <c r="H22" s="136"/>
    </row>
    <row r="23" spans="1:10" x14ac:dyDescent="0.2">
      <c r="A23" s="241" t="s">
        <v>48</v>
      </c>
      <c r="B23" s="242"/>
      <c r="H23" s="136"/>
    </row>
    <row r="24" spans="1:10" x14ac:dyDescent="0.2">
      <c r="A24" s="51"/>
      <c r="B24" s="53"/>
      <c r="H24" s="136"/>
    </row>
    <row r="25" spans="1:10" x14ac:dyDescent="0.2">
      <c r="A25" s="51"/>
      <c r="B25" s="53"/>
      <c r="H25" s="136"/>
    </row>
    <row r="26" spans="1:10" x14ac:dyDescent="0.2">
      <c r="A26" s="145"/>
      <c r="B26" s="146"/>
      <c r="C26" s="147"/>
      <c r="D26" s="147"/>
      <c r="E26" s="147"/>
      <c r="F26" s="147"/>
      <c r="G26" s="147"/>
      <c r="H26" s="148"/>
    </row>
    <row r="27" spans="1:10" x14ac:dyDescent="0.2">
      <c r="A27" s="51"/>
      <c r="B27" s="53"/>
    </row>
    <row r="28" spans="1:10" x14ac:dyDescent="0.2">
      <c r="A28" s="48" t="s">
        <v>49</v>
      </c>
      <c r="B28" s="57">
        <f>ROUND(((1+(B9+B11+B12))*(1+B10)*(1+B15)/(1-B22)-1),4)</f>
        <v>0.24229999999999999</v>
      </c>
      <c r="E28" s="46"/>
      <c r="F28" s="46"/>
      <c r="G28" s="46"/>
      <c r="H28" s="47"/>
      <c r="I28" s="45"/>
    </row>
  </sheetData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L28"/>
  <sheetViews>
    <sheetView view="pageBreakPreview" zoomScaleNormal="130" zoomScaleSheetLayoutView="100" workbookViewId="0">
      <selection activeCell="A35" sqref="A35"/>
    </sheetView>
  </sheetViews>
  <sheetFormatPr defaultColWidth="9.140625" defaultRowHeight="12.75" x14ac:dyDescent="0.2"/>
  <cols>
    <col min="1" max="1" width="63.42578125" style="44" customWidth="1"/>
    <col min="2" max="2" width="25.140625" style="44" customWidth="1"/>
    <col min="3" max="16384" width="9.140625" style="44"/>
  </cols>
  <sheetData>
    <row r="2" spans="1:12" ht="24.75" customHeight="1" x14ac:dyDescent="0.2">
      <c r="A2" s="244" t="s">
        <v>50</v>
      </c>
      <c r="B2" s="245"/>
      <c r="C2" s="134"/>
      <c r="D2" s="134"/>
      <c r="E2" s="134"/>
      <c r="F2" s="134"/>
      <c r="G2" s="134"/>
      <c r="H2" s="135"/>
    </row>
    <row r="3" spans="1:12" ht="16.5" customHeight="1" x14ac:dyDescent="0.2">
      <c r="A3" s="246" t="s">
        <v>51</v>
      </c>
      <c r="B3" s="247"/>
      <c r="H3" s="136"/>
    </row>
    <row r="4" spans="1:12" ht="17.25" customHeight="1" x14ac:dyDescent="0.2">
      <c r="A4" s="248" t="s">
        <v>52</v>
      </c>
      <c r="B4" s="249"/>
      <c r="H4" s="136"/>
    </row>
    <row r="5" spans="1:12" x14ac:dyDescent="0.2">
      <c r="A5" s="252" t="str">
        <f>'Comp. BDI'!A5:B5</f>
        <v>OBRA: CONTENÇÃO NA RUA PRIMEIRA VITÓRIA</v>
      </c>
      <c r="B5" s="253"/>
      <c r="C5" s="137"/>
      <c r="D5" s="45"/>
      <c r="E5" s="138"/>
      <c r="F5" s="138"/>
      <c r="G5" s="138"/>
      <c r="H5" s="139"/>
      <c r="I5" s="45"/>
      <c r="J5" s="45"/>
    </row>
    <row r="6" spans="1:12" ht="15.75" x14ac:dyDescent="0.2">
      <c r="A6" s="250" t="s">
        <v>70</v>
      </c>
      <c r="B6" s="251"/>
      <c r="C6" s="137"/>
      <c r="D6" s="45"/>
      <c r="E6" s="138"/>
      <c r="F6" s="138"/>
      <c r="G6" s="138"/>
      <c r="H6" s="139"/>
      <c r="I6" s="45"/>
      <c r="J6" s="45"/>
    </row>
    <row r="7" spans="1:12" x14ac:dyDescent="0.2">
      <c r="A7" s="243"/>
      <c r="B7" s="243"/>
      <c r="C7" s="140"/>
      <c r="D7" s="45"/>
      <c r="E7" s="138"/>
      <c r="F7" s="138"/>
      <c r="G7" s="138"/>
      <c r="H7" s="139"/>
      <c r="I7" s="45"/>
      <c r="J7" s="45"/>
    </row>
    <row r="8" spans="1:12" x14ac:dyDescent="0.2">
      <c r="A8" s="48" t="s">
        <v>34</v>
      </c>
      <c r="B8" s="48" t="s">
        <v>35</v>
      </c>
      <c r="C8" s="140"/>
      <c r="D8" s="45"/>
      <c r="E8" s="45"/>
      <c r="F8" s="45"/>
      <c r="G8" s="45"/>
      <c r="H8" s="141"/>
      <c r="I8" s="45"/>
      <c r="J8" s="45"/>
    </row>
    <row r="9" spans="1:12" x14ac:dyDescent="0.2">
      <c r="A9" s="49" t="s">
        <v>36</v>
      </c>
      <c r="B9" s="50">
        <v>3.4500000000000003E-2</v>
      </c>
      <c r="C9" s="45"/>
      <c r="D9" s="45"/>
      <c r="E9" s="142"/>
      <c r="F9" s="142"/>
      <c r="G9" s="142"/>
      <c r="H9" s="139"/>
      <c r="I9" s="45"/>
      <c r="J9" s="45"/>
    </row>
    <row r="10" spans="1:12" x14ac:dyDescent="0.2">
      <c r="A10" s="49" t="s">
        <v>37</v>
      </c>
      <c r="B10" s="50">
        <v>1.11E-2</v>
      </c>
      <c r="C10" s="45"/>
      <c r="D10" s="45"/>
      <c r="E10" s="45"/>
      <c r="F10" s="45"/>
      <c r="G10" s="45"/>
      <c r="H10" s="141"/>
      <c r="I10" s="45"/>
      <c r="J10" s="45"/>
      <c r="L10" s="170"/>
    </row>
    <row r="11" spans="1:12" x14ac:dyDescent="0.2">
      <c r="A11" s="49" t="s">
        <v>38</v>
      </c>
      <c r="B11" s="50">
        <v>8.8999999999999999E-3</v>
      </c>
      <c r="C11" s="45"/>
      <c r="D11" s="45"/>
      <c r="E11" s="138"/>
      <c r="F11" s="138"/>
      <c r="G11" s="138"/>
      <c r="H11" s="139"/>
      <c r="I11" s="45"/>
      <c r="J11" s="45"/>
    </row>
    <row r="12" spans="1:12" x14ac:dyDescent="0.2">
      <c r="A12" s="49" t="s">
        <v>39</v>
      </c>
      <c r="B12" s="50">
        <v>8.2000000000000007E-3</v>
      </c>
      <c r="C12" s="45"/>
      <c r="D12" s="45"/>
      <c r="E12" s="45"/>
      <c r="F12" s="45"/>
      <c r="G12" s="45"/>
      <c r="H12" s="141"/>
      <c r="I12" s="45"/>
      <c r="J12" s="45"/>
    </row>
    <row r="13" spans="1:12" x14ac:dyDescent="0.2">
      <c r="A13" s="51"/>
      <c r="B13" s="52">
        <v>6.2700000000000006E-2</v>
      </c>
      <c r="C13" s="45"/>
      <c r="D13" s="45"/>
      <c r="E13" s="45"/>
      <c r="F13" s="45"/>
      <c r="G13" s="45"/>
      <c r="H13" s="141"/>
      <c r="I13" s="45"/>
      <c r="J13" s="45"/>
    </row>
    <row r="14" spans="1:12" x14ac:dyDescent="0.2">
      <c r="A14" s="48" t="s">
        <v>40</v>
      </c>
      <c r="B14" s="48" t="s">
        <v>35</v>
      </c>
      <c r="C14" s="45"/>
      <c r="D14" s="45"/>
      <c r="E14" s="45"/>
      <c r="F14" s="45"/>
      <c r="G14" s="45"/>
      <c r="H14" s="141"/>
      <c r="I14" s="45"/>
      <c r="J14" s="45"/>
    </row>
    <row r="15" spans="1:12" x14ac:dyDescent="0.2">
      <c r="A15" s="49" t="s">
        <v>41</v>
      </c>
      <c r="B15" s="50">
        <v>2.545E-2</v>
      </c>
      <c r="C15" s="45"/>
      <c r="D15" s="45"/>
      <c r="E15" s="45"/>
      <c r="F15" s="45"/>
      <c r="G15" s="45"/>
      <c r="H15" s="141"/>
      <c r="I15" s="45"/>
      <c r="J15" s="45"/>
    </row>
    <row r="16" spans="1:12" x14ac:dyDescent="0.2">
      <c r="A16" s="51"/>
      <c r="B16" s="54">
        <f>B15</f>
        <v>2.545E-2</v>
      </c>
      <c r="C16" s="45"/>
      <c r="D16" s="45"/>
      <c r="E16" s="45"/>
      <c r="F16" s="45"/>
      <c r="G16" s="45"/>
      <c r="H16" s="141"/>
      <c r="I16" s="45"/>
      <c r="J16" s="45"/>
    </row>
    <row r="17" spans="1:10" x14ac:dyDescent="0.2">
      <c r="A17" s="48" t="s">
        <v>42</v>
      </c>
      <c r="B17" s="48" t="s">
        <v>35</v>
      </c>
      <c r="C17" s="45"/>
      <c r="D17" s="45"/>
      <c r="E17" s="45"/>
      <c r="F17" s="45"/>
      <c r="G17" s="45"/>
      <c r="H17" s="141"/>
      <c r="I17" s="45"/>
      <c r="J17" s="45"/>
    </row>
    <row r="18" spans="1:10" x14ac:dyDescent="0.2">
      <c r="A18" s="49" t="s">
        <v>43</v>
      </c>
      <c r="B18" s="50">
        <v>6.4999999999999997E-3</v>
      </c>
      <c r="C18" s="45"/>
      <c r="D18" s="143"/>
      <c r="E18" s="45"/>
      <c r="F18" s="45"/>
      <c r="G18" s="45"/>
      <c r="H18" s="141"/>
      <c r="I18" s="45"/>
      <c r="J18" s="45"/>
    </row>
    <row r="19" spans="1:10" x14ac:dyDescent="0.2">
      <c r="A19" s="49" t="s">
        <v>44</v>
      </c>
      <c r="B19" s="50">
        <v>0.03</v>
      </c>
      <c r="C19" s="45"/>
      <c r="D19" s="143"/>
      <c r="E19" s="45"/>
      <c r="F19" s="45"/>
      <c r="G19" s="45"/>
      <c r="H19" s="141"/>
      <c r="I19" s="45"/>
      <c r="J19" s="45"/>
    </row>
    <row r="20" spans="1:10" x14ac:dyDescent="0.2">
      <c r="A20" s="49" t="s">
        <v>45</v>
      </c>
      <c r="B20" s="50">
        <v>0.03</v>
      </c>
      <c r="C20" s="45"/>
      <c r="D20" s="143"/>
      <c r="E20" s="45"/>
      <c r="F20" s="45"/>
      <c r="G20" s="45"/>
      <c r="H20" s="141"/>
      <c r="I20" s="45"/>
      <c r="J20" s="45"/>
    </row>
    <row r="21" spans="1:10" x14ac:dyDescent="0.2">
      <c r="A21" s="49" t="s">
        <v>46</v>
      </c>
      <c r="B21" s="55" t="s">
        <v>47</v>
      </c>
      <c r="C21" s="45"/>
      <c r="D21" s="143"/>
      <c r="E21" s="45"/>
      <c r="F21" s="144"/>
      <c r="G21" s="45"/>
      <c r="H21" s="141"/>
      <c r="I21" s="45"/>
      <c r="J21" s="45"/>
    </row>
    <row r="22" spans="1:10" x14ac:dyDescent="0.2">
      <c r="A22" s="51"/>
      <c r="B22" s="56">
        <v>6.6500000000000004E-2</v>
      </c>
      <c r="H22" s="136"/>
    </row>
    <row r="23" spans="1:10" x14ac:dyDescent="0.2">
      <c r="A23" s="241" t="s">
        <v>48</v>
      </c>
      <c r="B23" s="242"/>
      <c r="H23" s="136"/>
    </row>
    <row r="24" spans="1:10" x14ac:dyDescent="0.2">
      <c r="A24" s="51"/>
      <c r="B24" s="53"/>
      <c r="H24" s="136"/>
    </row>
    <row r="25" spans="1:10" x14ac:dyDescent="0.2">
      <c r="A25" s="51"/>
      <c r="B25" s="53"/>
      <c r="H25" s="136"/>
    </row>
    <row r="26" spans="1:10" x14ac:dyDescent="0.2">
      <c r="A26" s="145"/>
      <c r="B26" s="146"/>
      <c r="C26" s="147"/>
      <c r="D26" s="147"/>
      <c r="E26" s="147"/>
      <c r="F26" s="147"/>
      <c r="G26" s="147"/>
      <c r="H26" s="148"/>
    </row>
    <row r="27" spans="1:10" x14ac:dyDescent="0.2">
      <c r="A27" s="51"/>
      <c r="B27" s="53"/>
    </row>
    <row r="28" spans="1:10" x14ac:dyDescent="0.2">
      <c r="A28" s="48" t="s">
        <v>67</v>
      </c>
      <c r="B28" s="57">
        <f>ROUND(((1+(B9+B11+B12))*(1+B10)*(1+B15)/(1-B22)-1),4)</f>
        <v>0.16800000000000001</v>
      </c>
      <c r="E28" s="46"/>
      <c r="F28" s="46"/>
      <c r="G28" s="46"/>
      <c r="H28" s="47"/>
      <c r="I28" s="45"/>
    </row>
  </sheetData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2026-08-14T14:07:42Z</cp:lastPrinted>
  <dcterms:created xsi:type="dcterms:W3CDTF">2024-09-24T19:12:18Z</dcterms:created>
  <dcterms:modified xsi:type="dcterms:W3CDTF">2026-08-14T14:40:40Z</dcterms:modified>
</cp:coreProperties>
</file>